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6875" windowHeight="8955"/>
  </bookViews>
  <sheets>
    <sheet name="Permit Review" sheetId="3" r:id="rId1"/>
    <sheet name="010 Truck Loading Rack" sheetId="2" r:id="rId2"/>
    <sheet name="018 Boiler (F.O.)" sheetId="1" r:id="rId3"/>
    <sheet name="018 Boiler (N.G.)" sheetId="4" r:id="rId4"/>
    <sheet name="019 Storage Tanks" sheetId="5" r:id="rId5"/>
    <sheet name="022 Marine Loading System" sheetId="6" r:id="rId6"/>
    <sheet name="023 Oil Heater #2 (F.O.)" sheetId="7" r:id="rId7"/>
    <sheet name="023 Oil Heater #2 (N.G.)" sheetId="9" r:id="rId8"/>
    <sheet name="024 Oil Heater #3 (F.O.)" sheetId="8" r:id="rId9"/>
    <sheet name="024 Oil Heater #3 (N.G.)" sheetId="10" r:id="rId10"/>
  </sheets>
  <definedNames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E189" i="10" l="1"/>
  <c r="E190" i="10" s="1"/>
  <c r="E165" i="10"/>
  <c r="E166" i="10" s="1"/>
  <c r="E141" i="10"/>
  <c r="E142" i="10" s="1"/>
  <c r="E117" i="10"/>
  <c r="E118" i="10" s="1"/>
  <c r="E93" i="10"/>
  <c r="E94" i="10" s="1"/>
  <c r="E69" i="10"/>
  <c r="E70" i="10" s="1"/>
  <c r="E45" i="10"/>
  <c r="E46" i="10" s="1"/>
  <c r="E21" i="10"/>
  <c r="E22" i="10" s="1"/>
  <c r="F166" i="8"/>
  <c r="F167" i="8" s="1"/>
  <c r="F142" i="8"/>
  <c r="F143" i="8" s="1"/>
  <c r="F118" i="8"/>
  <c r="F119" i="8" s="1"/>
  <c r="F94" i="8"/>
  <c r="F95" i="8" s="1"/>
  <c r="F70" i="8"/>
  <c r="F71" i="8" s="1"/>
  <c r="G46" i="8"/>
  <c r="G47" i="8" s="1"/>
  <c r="F21" i="8"/>
  <c r="F22" i="8" s="1"/>
  <c r="E189" i="9"/>
  <c r="E190" i="9" s="1"/>
  <c r="E165" i="9"/>
  <c r="E166" i="9" s="1"/>
  <c r="E141" i="9"/>
  <c r="E142" i="9" s="1"/>
  <c r="E117" i="9"/>
  <c r="E118" i="9" s="1"/>
  <c r="E93" i="9"/>
  <c r="E94" i="9" s="1"/>
  <c r="E69" i="9"/>
  <c r="E70" i="9" s="1"/>
  <c r="E45" i="9"/>
  <c r="E46" i="9" s="1"/>
  <c r="E21" i="9"/>
  <c r="E22" i="9" s="1"/>
  <c r="F166" i="7"/>
  <c r="F167" i="7" s="1"/>
  <c r="F142" i="7"/>
  <c r="F143" i="7" s="1"/>
  <c r="F118" i="7"/>
  <c r="F119" i="7" s="1"/>
  <c r="F94" i="7"/>
  <c r="F95" i="7" s="1"/>
  <c r="F70" i="7"/>
  <c r="F71" i="7" s="1"/>
  <c r="G46" i="7"/>
  <c r="G47" i="7" s="1"/>
  <c r="F21" i="7"/>
  <c r="F22" i="7" s="1"/>
  <c r="E189" i="4"/>
  <c r="E190" i="4" s="1"/>
  <c r="E141" i="4"/>
  <c r="E142" i="4" s="1"/>
  <c r="F118" i="1"/>
  <c r="F119" i="1" s="1"/>
  <c r="F142" i="1" l="1"/>
  <c r="F143" i="1" s="1"/>
  <c r="F166" i="1"/>
  <c r="F167" i="1" s="1"/>
  <c r="G46" i="1"/>
  <c r="G47" i="1" s="1"/>
  <c r="F21" i="1"/>
  <c r="F22" i="1" s="1"/>
  <c r="F94" i="1"/>
  <c r="F95" i="1" s="1"/>
  <c r="F70" i="1"/>
  <c r="F71" i="1" s="1"/>
  <c r="E165" i="4"/>
  <c r="E166" i="4" s="1"/>
  <c r="E117" i="4"/>
  <c r="E118" i="4" s="1"/>
  <c r="E93" i="4"/>
  <c r="E94" i="4" s="1"/>
  <c r="E69" i="4"/>
  <c r="E70" i="4" s="1"/>
  <c r="E45" i="4"/>
  <c r="E46" i="4" s="1"/>
  <c r="E21" i="4"/>
  <c r="E22" i="4" s="1"/>
</calcChain>
</file>

<file path=xl/sharedStrings.xml><?xml version="1.0" encoding="utf-8"?>
<sst xmlns="http://schemas.openxmlformats.org/spreadsheetml/2006/main" count="1159" uniqueCount="115">
  <si>
    <t>EMISSIONS CALCULATIONS</t>
  </si>
  <si>
    <t>APPLICATION NUMBER:</t>
  </si>
  <si>
    <t>EU NUMBER:</t>
  </si>
  <si>
    <t>REFERENCES:</t>
  </si>
  <si>
    <t>POLLUTANT:</t>
  </si>
  <si>
    <t>ALLOWABLE EMISSIONS</t>
  </si>
  <si>
    <t>LBS/HR</t>
  </si>
  <si>
    <t>TPY</t>
  </si>
  <si>
    <t>% OPACITY</t>
  </si>
  <si>
    <t>CONCENTRATION</t>
  </si>
  <si>
    <t>OTHER</t>
  </si>
  <si>
    <t>POTENTIAL EMISSION CALCULATIONS</t>
  </si>
  <si>
    <t>RULE APPLICABILITY:</t>
  </si>
  <si>
    <t>FEDERAL</t>
  </si>
  <si>
    <t>STATE</t>
  </si>
  <si>
    <t>LOCAL</t>
  </si>
  <si>
    <t>COMMENTS:</t>
  </si>
  <si>
    <t>PERMIT PROCESSOR:</t>
  </si>
  <si>
    <t xml:space="preserve">DATE: </t>
  </si>
  <si>
    <t>Effective 2/27/97</t>
  </si>
  <si>
    <t>Particulate Matter</t>
  </si>
  <si>
    <t>=</t>
  </si>
  <si>
    <t>lb/hr</t>
  </si>
  <si>
    <t>tpy</t>
  </si>
  <si>
    <t>62.296.320(4)(b)1</t>
  </si>
  <si>
    <t>VOC</t>
  </si>
  <si>
    <t>Carbon Monoxide (CO)</t>
  </si>
  <si>
    <t>FACILITY PERMIT REVIEW SHEET</t>
  </si>
  <si>
    <t>FACILITY NAME:</t>
  </si>
  <si>
    <t xml:space="preserve">FACILITY DESCRIPTION: </t>
  </si>
  <si>
    <t>C. Blane Johnson</t>
  </si>
  <si>
    <t>MAJOR FOR CRITERIA POLLUTANTS AND/OR HAP's (Circle)</t>
  </si>
  <si>
    <t>PM</t>
  </si>
  <si>
    <r>
      <t>SO</t>
    </r>
    <r>
      <rPr>
        <b/>
        <vertAlign val="subscript"/>
        <sz val="9"/>
        <rFont val="Times New Roman"/>
        <family val="1"/>
      </rPr>
      <t>2</t>
    </r>
  </si>
  <si>
    <r>
      <t>NO</t>
    </r>
    <r>
      <rPr>
        <b/>
        <vertAlign val="subscript"/>
        <sz val="9"/>
        <rFont val="Times New Roman"/>
        <family val="1"/>
      </rPr>
      <t>X</t>
    </r>
  </si>
  <si>
    <t>CO</t>
  </si>
  <si>
    <t>PB</t>
  </si>
  <si>
    <r>
      <t>O</t>
    </r>
    <r>
      <rPr>
        <b/>
        <vertAlign val="subscript"/>
        <sz val="9"/>
        <rFont val="Times New Roman"/>
        <family val="1"/>
      </rPr>
      <t>3</t>
    </r>
  </si>
  <si>
    <t>HAP</t>
  </si>
  <si>
    <t>SUBJECT TO: (Circle)</t>
  </si>
  <si>
    <t>NSR(PSD)</t>
  </si>
  <si>
    <t>PERMIT NUMBER:</t>
  </si>
  <si>
    <t>NSR(NAA)</t>
  </si>
  <si>
    <t>BACT</t>
  </si>
  <si>
    <t>MACT</t>
  </si>
  <si>
    <t>RACT</t>
  </si>
  <si>
    <t>NSPS</t>
  </si>
  <si>
    <t>FACILITY EMISSION SUMMARY</t>
  </si>
  <si>
    <t>POTENTIAL EMISSIONS</t>
  </si>
  <si>
    <r>
      <t>CO</t>
    </r>
    <r>
      <rPr>
        <b/>
        <vertAlign val="subscript"/>
        <sz val="9"/>
        <rFont val="Times New Roman"/>
        <family val="1"/>
      </rPr>
      <t>2</t>
    </r>
  </si>
  <si>
    <t xml:space="preserve"> </t>
  </si>
  <si>
    <t>TOTAL HAP</t>
  </si>
  <si>
    <t>SINGLE HAP (highest)</t>
  </si>
  <si>
    <r>
      <t>Carbon Dioxide (CO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</si>
  <si>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t>Volatile Organic Compounds (VOC)</t>
  </si>
  <si>
    <t>0310188-011-AF</t>
  </si>
  <si>
    <t>TransMontaigne Terminals, LLC</t>
  </si>
  <si>
    <t>Bulk Petroleum Terminal and Marine Loading Terminal</t>
  </si>
  <si>
    <t>Volatile Organic Compounds (VOC's)</t>
  </si>
  <si>
    <t>&lt;100</t>
  </si>
  <si>
    <t>62-210</t>
  </si>
  <si>
    <t>Hazardous Air Pollutants (HAP's)</t>
  </si>
  <si>
    <t>&lt;25 &amp; &lt;10</t>
  </si>
  <si>
    <t>____________</t>
  </si>
  <si>
    <t>_________</t>
  </si>
  <si>
    <r>
      <t>heat input (MMBtu/hr) / (MMBtuU/MMft3) X AP-42 EF (lb/MMft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 = PTE</t>
    </r>
  </si>
  <si>
    <r>
      <t>Sulfur Dioxide (SO</t>
    </r>
    <r>
      <rPr>
        <vertAlign val="subscript"/>
        <sz val="11"/>
        <rFont val="Times New Roman"/>
        <family val="1"/>
      </rPr>
      <t>2)</t>
    </r>
  </si>
  <si>
    <r>
      <t>Nitrogen Oxides (NO</t>
    </r>
    <r>
      <rPr>
        <vertAlign val="subscript"/>
        <sz val="11"/>
        <rFont val="Times New Roman"/>
        <family val="1"/>
      </rPr>
      <t>X</t>
    </r>
    <r>
      <rPr>
        <sz val="11"/>
        <rFont val="Times New Roman"/>
        <family val="1"/>
      </rPr>
      <t>)</t>
    </r>
  </si>
  <si>
    <r>
      <t>Nitrogen Oxides (NO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</si>
  <si>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lb/yr</t>
  </si>
  <si>
    <t>Particulate Matter (PM)</t>
  </si>
  <si>
    <r>
      <t>Sulfur Dioxide (SO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</si>
  <si>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t>Hazardous Air Pollutants (HAPs)</t>
  </si>
  <si>
    <t>heat input (MMBtu/hr) / fuel heating value (MMBtu/1000 gal) x emission factor (lb/1000 gal) x (hr/yr) = PTE</t>
  </si>
  <si>
    <t>ton/yr</t>
  </si>
  <si>
    <t>62-296.406</t>
  </si>
  <si>
    <t>Emission factor is combined "Filterable PM" (=2) and "Condensable PM" (=1.3).</t>
  </si>
  <si>
    <t>heat input (MMBtu/hr) / fuel heating value (MMBtu/1000 gal) x emission factor (lb/1000 gal) x % sulfur</t>
  </si>
  <si>
    <t xml:space="preserve"> content of fuel x (hr/yr) = PTE</t>
  </si>
  <si>
    <t>Maximum fuel oil sulfur content limited to 0.05% by weight.</t>
  </si>
  <si>
    <t>250,000,000 gal/yr</t>
  </si>
  <si>
    <t>010</t>
  </si>
  <si>
    <t>Potential emissions based on loading #2 Fuel Oil only.</t>
  </si>
  <si>
    <t>Highest HAP is Benzene at 0.13 tons/yr.</t>
  </si>
  <si>
    <t>018 (#2 F.O.)</t>
  </si>
  <si>
    <t>Highest HAP,  Formaldehyde (6.10E-2 lb/1000 gal) = 34.4 lb/yr.</t>
  </si>
  <si>
    <r>
      <t>Carbon Dioxide (CO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</si>
  <si>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t>Lead (Pb)</t>
  </si>
  <si>
    <t>Hazardous Air Pollutants (HAP)</t>
  </si>
  <si>
    <r>
      <t>Highest HAP,  Hexane (1.80 lb/MMft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 = 139.1 lb/yr.</t>
    </r>
  </si>
  <si>
    <t>Operation permit renewal application and AP-42 Section 1.4</t>
  </si>
  <si>
    <t>Operation permit renewal application and AP-42 Section 1.3</t>
  </si>
  <si>
    <t>Operation permit renewal application and EPA TANKS 4.09 program</t>
  </si>
  <si>
    <t>019</t>
  </si>
  <si>
    <t>Based on 500,000,000 gallons per year throughput which is twice the permitted throughput.</t>
  </si>
  <si>
    <t>Fugitive Emissions - 0.29 tons/yr</t>
  </si>
  <si>
    <t>Tank Emissions - 6.58 tons/yr</t>
  </si>
  <si>
    <t>Fugitive Emissions - 0.02 tons/yr</t>
  </si>
  <si>
    <t>Tank Emissions - 1.25 tons/yr</t>
  </si>
  <si>
    <t>Highest HAP is Benzene at 0.45 tons/yr.</t>
  </si>
  <si>
    <t>022</t>
  </si>
  <si>
    <t>Barge Loading Emissions - 1.61 tons/yr</t>
  </si>
  <si>
    <t>Truck Loading Rack Emissions - 1.93 tons/yr</t>
  </si>
  <si>
    <t>Truck Loading Rack Emissions - 0.37 tons/yr</t>
  </si>
  <si>
    <t>Barge Loading Rack Emissions - 0.30 tons/yr</t>
  </si>
  <si>
    <t>Highest HAP is Benzene at 0.11 tons/yr.</t>
  </si>
  <si>
    <t>023 (#2 F.O.)</t>
  </si>
  <si>
    <t>024 (#2 F.O.)</t>
  </si>
  <si>
    <t>024 (N.G.)</t>
  </si>
  <si>
    <t>023 (N.G.)</t>
  </si>
  <si>
    <t>018 (N.G.)</t>
  </si>
  <si>
    <r>
      <t>Highest HAP,  Hexane (1.80 lb/MMft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 = 202.2 lb/yr.</t>
    </r>
  </si>
  <si>
    <t>Highest HAP is Benzene.</t>
  </si>
  <si>
    <t>023, 024</t>
  </si>
  <si>
    <t>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</si>
</sst>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000"/>
  </numFmts>
  <fonts count="26" x14ac:knownFonts="1">
    <font>
      <sz val="10"/>
      <name val="Arial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Arial"/>
    </font>
    <font>
      <sz val="8"/>
      <name val="Times New Roman"/>
      <family val="1"/>
    </font>
    <font>
      <u/>
      <sz val="10"/>
      <color indexed="9"/>
      <name val="Times New Roman"/>
      <family val="1"/>
    </font>
    <font>
      <u/>
      <sz val="10"/>
      <name val="Times New Roman"/>
      <family val="1"/>
    </font>
    <font>
      <b/>
      <sz val="6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  <font>
      <sz val="10"/>
      <name val="Arial"/>
      <family val="2"/>
    </font>
    <font>
      <b/>
      <u/>
      <sz val="9"/>
      <name val="Times New Roman"/>
      <family val="1"/>
    </font>
    <font>
      <sz val="9"/>
      <name val="Arial"/>
      <family val="2"/>
    </font>
    <font>
      <b/>
      <vertAlign val="subscript"/>
      <sz val="9"/>
      <name val="Times New Roman"/>
      <family val="1"/>
    </font>
    <font>
      <u/>
      <sz val="10"/>
      <color indexed="12"/>
      <name val="Arial"/>
      <family val="2"/>
    </font>
    <font>
      <sz val="11"/>
      <name val="Times New Roman"/>
      <family val="1"/>
    </font>
    <font>
      <vertAlign val="subscript"/>
      <sz val="11"/>
      <name val="Times New Roman"/>
      <family val="1"/>
    </font>
    <font>
      <vertAlign val="superscript"/>
      <sz val="8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1" fillId="0" borderId="0" xfId="0" quotePrefix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8" fillId="0" borderId="0" xfId="1" applyFont="1" applyBorder="1" applyAlignment="1">
      <alignment vertical="center"/>
    </xf>
    <xf numFmtId="0" fontId="18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14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1" fillId="0" borderId="0" xfId="2" applyAlignment="1" applyProtection="1">
      <alignment horizontal="left" vertical="center" indent="1"/>
    </xf>
    <xf numFmtId="0" fontId="14" fillId="0" borderId="1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1" fontId="3" fillId="0" borderId="0" xfId="0" applyNumberFormat="1" applyFont="1" applyBorder="1" applyAlignment="1">
      <alignment vertical="center"/>
    </xf>
    <xf numFmtId="11" fontId="4" fillId="0" borderId="1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1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49" fontId="14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 applyProtection="1">
      <alignment horizontal="left" vertical="center"/>
      <protection locked="0"/>
    </xf>
    <xf numFmtId="165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0" fontId="19" fillId="0" borderId="0" xfId="1" applyFont="1" applyBorder="1" applyAlignment="1">
      <alignment horizontal="right" vertical="center"/>
    </xf>
    <xf numFmtId="49" fontId="14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right" vertical="center"/>
    </xf>
    <xf numFmtId="49" fontId="4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18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</cellXfs>
  <cellStyles count="3">
    <cellStyle name="Hyperlink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35" customWidth="1"/>
    <col min="10" max="256" width="9.140625" style="35"/>
    <col min="257" max="265" width="10.7109375" style="35" customWidth="1"/>
    <col min="266" max="512" width="9.140625" style="35"/>
    <col min="513" max="521" width="10.7109375" style="35" customWidth="1"/>
    <col min="522" max="768" width="9.140625" style="35"/>
    <col min="769" max="777" width="10.7109375" style="35" customWidth="1"/>
    <col min="778" max="1024" width="9.140625" style="35"/>
    <col min="1025" max="1033" width="10.7109375" style="35" customWidth="1"/>
    <col min="1034" max="1280" width="9.140625" style="35"/>
    <col min="1281" max="1289" width="10.7109375" style="35" customWidth="1"/>
    <col min="1290" max="1536" width="9.140625" style="35"/>
    <col min="1537" max="1545" width="10.7109375" style="35" customWidth="1"/>
    <col min="1546" max="1792" width="9.140625" style="35"/>
    <col min="1793" max="1801" width="10.7109375" style="35" customWidth="1"/>
    <col min="1802" max="2048" width="9.140625" style="35"/>
    <col min="2049" max="2057" width="10.7109375" style="35" customWidth="1"/>
    <col min="2058" max="2304" width="9.140625" style="35"/>
    <col min="2305" max="2313" width="10.7109375" style="35" customWidth="1"/>
    <col min="2314" max="2560" width="9.140625" style="35"/>
    <col min="2561" max="2569" width="10.7109375" style="35" customWidth="1"/>
    <col min="2570" max="2816" width="9.140625" style="35"/>
    <col min="2817" max="2825" width="10.7109375" style="35" customWidth="1"/>
    <col min="2826" max="3072" width="9.140625" style="35"/>
    <col min="3073" max="3081" width="10.7109375" style="35" customWidth="1"/>
    <col min="3082" max="3328" width="9.140625" style="35"/>
    <col min="3329" max="3337" width="10.7109375" style="35" customWidth="1"/>
    <col min="3338" max="3584" width="9.140625" style="35"/>
    <col min="3585" max="3593" width="10.7109375" style="35" customWidth="1"/>
    <col min="3594" max="3840" width="9.140625" style="35"/>
    <col min="3841" max="3849" width="10.7109375" style="35" customWidth="1"/>
    <col min="3850" max="4096" width="9.140625" style="35"/>
    <col min="4097" max="4105" width="10.7109375" style="35" customWidth="1"/>
    <col min="4106" max="4352" width="9.140625" style="35"/>
    <col min="4353" max="4361" width="10.7109375" style="35" customWidth="1"/>
    <col min="4362" max="4608" width="9.140625" style="35"/>
    <col min="4609" max="4617" width="10.7109375" style="35" customWidth="1"/>
    <col min="4618" max="4864" width="9.140625" style="35"/>
    <col min="4865" max="4873" width="10.7109375" style="35" customWidth="1"/>
    <col min="4874" max="5120" width="9.140625" style="35"/>
    <col min="5121" max="5129" width="10.7109375" style="35" customWidth="1"/>
    <col min="5130" max="5376" width="9.140625" style="35"/>
    <col min="5377" max="5385" width="10.7109375" style="35" customWidth="1"/>
    <col min="5386" max="5632" width="9.140625" style="35"/>
    <col min="5633" max="5641" width="10.7109375" style="35" customWidth="1"/>
    <col min="5642" max="5888" width="9.140625" style="35"/>
    <col min="5889" max="5897" width="10.7109375" style="35" customWidth="1"/>
    <col min="5898" max="6144" width="9.140625" style="35"/>
    <col min="6145" max="6153" width="10.7109375" style="35" customWidth="1"/>
    <col min="6154" max="6400" width="9.140625" style="35"/>
    <col min="6401" max="6409" width="10.7109375" style="35" customWidth="1"/>
    <col min="6410" max="6656" width="9.140625" style="35"/>
    <col min="6657" max="6665" width="10.7109375" style="35" customWidth="1"/>
    <col min="6666" max="6912" width="9.140625" style="35"/>
    <col min="6913" max="6921" width="10.7109375" style="35" customWidth="1"/>
    <col min="6922" max="7168" width="9.140625" style="35"/>
    <col min="7169" max="7177" width="10.7109375" style="35" customWidth="1"/>
    <col min="7178" max="7424" width="9.140625" style="35"/>
    <col min="7425" max="7433" width="10.7109375" style="35" customWidth="1"/>
    <col min="7434" max="7680" width="9.140625" style="35"/>
    <col min="7681" max="7689" width="10.7109375" style="35" customWidth="1"/>
    <col min="7690" max="7936" width="9.140625" style="35"/>
    <col min="7937" max="7945" width="10.7109375" style="35" customWidth="1"/>
    <col min="7946" max="8192" width="9.140625" style="35"/>
    <col min="8193" max="8201" width="10.7109375" style="35" customWidth="1"/>
    <col min="8202" max="8448" width="9.140625" style="35"/>
    <col min="8449" max="8457" width="10.7109375" style="35" customWidth="1"/>
    <col min="8458" max="8704" width="9.140625" style="35"/>
    <col min="8705" max="8713" width="10.7109375" style="35" customWidth="1"/>
    <col min="8714" max="8960" width="9.140625" style="35"/>
    <col min="8961" max="8969" width="10.7109375" style="35" customWidth="1"/>
    <col min="8970" max="9216" width="9.140625" style="35"/>
    <col min="9217" max="9225" width="10.7109375" style="35" customWidth="1"/>
    <col min="9226" max="9472" width="9.140625" style="35"/>
    <col min="9473" max="9481" width="10.7109375" style="35" customWidth="1"/>
    <col min="9482" max="9728" width="9.140625" style="35"/>
    <col min="9729" max="9737" width="10.7109375" style="35" customWidth="1"/>
    <col min="9738" max="9984" width="9.140625" style="35"/>
    <col min="9985" max="9993" width="10.7109375" style="35" customWidth="1"/>
    <col min="9994" max="10240" width="9.140625" style="35"/>
    <col min="10241" max="10249" width="10.7109375" style="35" customWidth="1"/>
    <col min="10250" max="10496" width="9.140625" style="35"/>
    <col min="10497" max="10505" width="10.7109375" style="35" customWidth="1"/>
    <col min="10506" max="10752" width="9.140625" style="35"/>
    <col min="10753" max="10761" width="10.7109375" style="35" customWidth="1"/>
    <col min="10762" max="11008" width="9.140625" style="35"/>
    <col min="11009" max="11017" width="10.7109375" style="35" customWidth="1"/>
    <col min="11018" max="11264" width="9.140625" style="35"/>
    <col min="11265" max="11273" width="10.7109375" style="35" customWidth="1"/>
    <col min="11274" max="11520" width="9.140625" style="35"/>
    <col min="11521" max="11529" width="10.7109375" style="35" customWidth="1"/>
    <col min="11530" max="11776" width="9.140625" style="35"/>
    <col min="11777" max="11785" width="10.7109375" style="35" customWidth="1"/>
    <col min="11786" max="12032" width="9.140625" style="35"/>
    <col min="12033" max="12041" width="10.7109375" style="35" customWidth="1"/>
    <col min="12042" max="12288" width="9.140625" style="35"/>
    <col min="12289" max="12297" width="10.7109375" style="35" customWidth="1"/>
    <col min="12298" max="12544" width="9.140625" style="35"/>
    <col min="12545" max="12553" width="10.7109375" style="35" customWidth="1"/>
    <col min="12554" max="12800" width="9.140625" style="35"/>
    <col min="12801" max="12809" width="10.7109375" style="35" customWidth="1"/>
    <col min="12810" max="13056" width="9.140625" style="35"/>
    <col min="13057" max="13065" width="10.7109375" style="35" customWidth="1"/>
    <col min="13066" max="13312" width="9.140625" style="35"/>
    <col min="13313" max="13321" width="10.7109375" style="35" customWidth="1"/>
    <col min="13322" max="13568" width="9.140625" style="35"/>
    <col min="13569" max="13577" width="10.7109375" style="35" customWidth="1"/>
    <col min="13578" max="13824" width="9.140625" style="35"/>
    <col min="13825" max="13833" width="10.7109375" style="35" customWidth="1"/>
    <col min="13834" max="14080" width="9.140625" style="35"/>
    <col min="14081" max="14089" width="10.7109375" style="35" customWidth="1"/>
    <col min="14090" max="14336" width="9.140625" style="35"/>
    <col min="14337" max="14345" width="10.7109375" style="35" customWidth="1"/>
    <col min="14346" max="14592" width="9.140625" style="35"/>
    <col min="14593" max="14601" width="10.7109375" style="35" customWidth="1"/>
    <col min="14602" max="14848" width="9.140625" style="35"/>
    <col min="14849" max="14857" width="10.7109375" style="35" customWidth="1"/>
    <col min="14858" max="15104" width="9.140625" style="35"/>
    <col min="15105" max="15113" width="10.7109375" style="35" customWidth="1"/>
    <col min="15114" max="15360" width="9.140625" style="35"/>
    <col min="15361" max="15369" width="10.7109375" style="35" customWidth="1"/>
    <col min="15370" max="15616" width="9.140625" style="35"/>
    <col min="15617" max="15625" width="10.7109375" style="35" customWidth="1"/>
    <col min="15626" max="15872" width="9.140625" style="35"/>
    <col min="15873" max="15881" width="10.7109375" style="35" customWidth="1"/>
    <col min="15882" max="16128" width="9.140625" style="35"/>
    <col min="16129" max="16137" width="10.7109375" style="35" customWidth="1"/>
    <col min="16138" max="16384" width="9.140625" style="35"/>
  </cols>
  <sheetData>
    <row r="1" spans="1:39" ht="18.75" x14ac:dyDescent="0.2">
      <c r="A1" s="80" t="s">
        <v>27</v>
      </c>
      <c r="B1" s="80"/>
      <c r="C1" s="80"/>
      <c r="D1" s="80"/>
      <c r="E1" s="80"/>
      <c r="F1" s="80"/>
      <c r="G1" s="80"/>
      <c r="H1" s="80"/>
      <c r="I1" s="33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</row>
    <row r="2" spans="1:39" ht="11.1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</row>
    <row r="3" spans="1:39" x14ac:dyDescent="0.2">
      <c r="A3" s="37" t="s">
        <v>18</v>
      </c>
      <c r="B3" s="38">
        <v>41311</v>
      </c>
      <c r="C3" s="39"/>
      <c r="D3" s="81" t="s">
        <v>1</v>
      </c>
      <c r="E3" s="81"/>
      <c r="F3" s="40" t="s">
        <v>55</v>
      </c>
      <c r="G3" s="39"/>
      <c r="H3" s="39"/>
      <c r="I3" s="41"/>
      <c r="J3" s="41"/>
      <c r="K3" s="41"/>
      <c r="L3" s="41"/>
      <c r="M3" s="41"/>
      <c r="N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1:39" ht="11.1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</row>
    <row r="5" spans="1:39" x14ac:dyDescent="0.2">
      <c r="A5" s="82" t="s">
        <v>28</v>
      </c>
      <c r="B5" s="82"/>
      <c r="C5" s="40" t="s">
        <v>56</v>
      </c>
      <c r="D5" s="42"/>
      <c r="E5" s="42"/>
      <c r="F5" s="42"/>
      <c r="G5" s="39"/>
      <c r="H5" s="43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</row>
    <row r="6" spans="1:39" ht="11.1" customHeight="1" x14ac:dyDescent="0.2">
      <c r="A6" s="36"/>
      <c r="B6" s="36"/>
      <c r="C6" s="41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</row>
    <row r="7" spans="1:39" x14ac:dyDescent="0.2">
      <c r="A7" s="81" t="s">
        <v>29</v>
      </c>
      <c r="B7" s="81"/>
      <c r="C7" s="44" t="s">
        <v>57</v>
      </c>
      <c r="D7" s="39"/>
      <c r="E7" s="39"/>
      <c r="F7" s="39"/>
      <c r="G7" s="39"/>
      <c r="H7" s="39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</row>
    <row r="8" spans="1:39" ht="11.1" customHeight="1" x14ac:dyDescent="0.2">
      <c r="A8" s="41"/>
      <c r="B8" s="41"/>
      <c r="C8" s="45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1:39" x14ac:dyDescent="0.2">
      <c r="A9" s="82" t="s">
        <v>17</v>
      </c>
      <c r="B9" s="82"/>
      <c r="C9" s="44" t="s">
        <v>30</v>
      </c>
      <c r="D9" s="39"/>
      <c r="E9" s="39"/>
      <c r="F9" s="39"/>
      <c r="G9" s="39"/>
      <c r="H9" s="39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</row>
    <row r="10" spans="1:39" ht="11.1" customHeight="1" x14ac:dyDescent="0.2">
      <c r="A10" s="37"/>
      <c r="B10" s="37"/>
      <c r="C10" s="45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</row>
    <row r="11" spans="1:39" ht="11.1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</row>
    <row r="12" spans="1:39" ht="15.75" x14ac:dyDescent="0.2">
      <c r="A12" s="79" t="s">
        <v>31</v>
      </c>
      <c r="B12" s="79"/>
      <c r="C12" s="79"/>
      <c r="D12" s="79"/>
      <c r="E12" s="79"/>
      <c r="F12" s="79"/>
      <c r="G12" s="79"/>
      <c r="H12" s="79"/>
      <c r="I12" s="45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</row>
    <row r="13" spans="1:39" ht="11.1" customHeight="1" x14ac:dyDescent="0.2"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</row>
    <row r="14" spans="1:39" ht="13.5" x14ac:dyDescent="0.2">
      <c r="A14" s="41" t="s">
        <v>32</v>
      </c>
      <c r="B14" s="41" t="s">
        <v>33</v>
      </c>
      <c r="C14" s="41" t="s">
        <v>34</v>
      </c>
      <c r="D14" s="41" t="s">
        <v>35</v>
      </c>
      <c r="E14" s="41" t="s">
        <v>36</v>
      </c>
      <c r="F14" s="41" t="s">
        <v>37</v>
      </c>
      <c r="G14" s="41" t="s">
        <v>38</v>
      </c>
      <c r="J14" s="41"/>
      <c r="K14" s="46"/>
      <c r="L14" s="41"/>
      <c r="N14" s="41"/>
      <c r="O14" s="41"/>
      <c r="P14" s="41"/>
      <c r="Q14" s="41"/>
      <c r="R14" s="41"/>
      <c r="T14" s="41"/>
      <c r="U14" s="41"/>
      <c r="V14" s="41"/>
      <c r="X14" s="41"/>
      <c r="Y14" s="41"/>
      <c r="Z14" s="41"/>
      <c r="AB14" s="41"/>
      <c r="AC14" s="41"/>
      <c r="AD14" s="41"/>
      <c r="AF14" s="41"/>
      <c r="AG14" s="41"/>
      <c r="AH14" s="41"/>
      <c r="AI14" s="41"/>
      <c r="AJ14" s="41"/>
      <c r="AK14" s="41"/>
      <c r="AL14" s="41"/>
    </row>
    <row r="15" spans="1:39" ht="11.1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6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</row>
    <row r="16" spans="1:39" ht="11.1" customHeight="1" x14ac:dyDescent="0.2">
      <c r="A16" s="82" t="s">
        <v>39</v>
      </c>
      <c r="B16" s="82"/>
      <c r="C16" s="36"/>
      <c r="D16" s="36"/>
      <c r="E16" s="36"/>
      <c r="F16" s="36"/>
      <c r="G16" s="36"/>
      <c r="H16" s="36"/>
      <c r="I16" s="36"/>
      <c r="J16" s="36"/>
      <c r="K16" s="4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</row>
    <row r="17" spans="1:39" ht="11.1" customHeight="1" x14ac:dyDescent="0.2">
      <c r="A17" s="37"/>
      <c r="B17" s="37"/>
      <c r="C17" s="36"/>
      <c r="D17" s="36"/>
      <c r="E17" s="36"/>
      <c r="F17" s="36"/>
      <c r="G17" s="36"/>
      <c r="H17" s="36"/>
      <c r="I17" s="36"/>
      <c r="J17" s="36"/>
      <c r="K17" s="4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</row>
    <row r="18" spans="1:39" ht="11.1" customHeight="1" x14ac:dyDescent="0.2">
      <c r="A18" s="41" t="s">
        <v>40</v>
      </c>
      <c r="C18" s="82" t="s">
        <v>41</v>
      </c>
      <c r="D18" s="82"/>
      <c r="E18" s="40"/>
      <c r="F18" s="42"/>
      <c r="G18" s="39"/>
      <c r="H18" s="39"/>
      <c r="I18" s="41"/>
      <c r="J18" s="41"/>
      <c r="K18" s="46"/>
      <c r="L18" s="41"/>
      <c r="M18" s="41"/>
      <c r="N18" s="41"/>
      <c r="O18" s="41"/>
      <c r="P18" s="41"/>
      <c r="R18" s="41"/>
      <c r="S18" s="41"/>
      <c r="T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36"/>
    </row>
    <row r="19" spans="1:39" ht="11.1" customHeight="1" x14ac:dyDescent="0.2">
      <c r="A19" s="36"/>
      <c r="B19" s="36"/>
      <c r="D19" s="36"/>
      <c r="E19" s="36"/>
      <c r="F19" s="36"/>
      <c r="G19" s="36"/>
      <c r="H19" s="36"/>
      <c r="I19" s="36"/>
      <c r="J19" s="36"/>
      <c r="K19" s="4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</row>
    <row r="20" spans="1:39" ht="11.1" customHeight="1" x14ac:dyDescent="0.2">
      <c r="A20" s="41" t="s">
        <v>42</v>
      </c>
      <c r="B20" s="36"/>
      <c r="C20" s="82" t="s">
        <v>41</v>
      </c>
      <c r="D20" s="82"/>
      <c r="E20" s="47"/>
      <c r="F20" s="43"/>
      <c r="G20" s="43"/>
      <c r="H20" s="43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</row>
    <row r="21" spans="1:39" ht="11.1" customHeight="1" x14ac:dyDescent="0.2">
      <c r="A21" s="36"/>
      <c r="B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</row>
    <row r="22" spans="1:39" ht="11.1" customHeight="1" x14ac:dyDescent="0.2">
      <c r="A22" s="41" t="s">
        <v>43</v>
      </c>
      <c r="C22" s="37" t="s">
        <v>2</v>
      </c>
      <c r="D22" s="77" t="s">
        <v>114</v>
      </c>
      <c r="E22" s="43"/>
      <c r="F22" s="43"/>
      <c r="G22" s="43"/>
      <c r="H22" s="3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</row>
    <row r="23" spans="1:39" ht="11.1" customHeight="1" x14ac:dyDescent="0.2">
      <c r="D23" s="78"/>
      <c r="E23" s="41"/>
      <c r="F23" s="41"/>
      <c r="G23" s="41"/>
      <c r="H23" s="41"/>
      <c r="I23" s="41"/>
      <c r="K23" s="34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</row>
    <row r="24" spans="1:39" ht="11.1" customHeight="1" x14ac:dyDescent="0.2">
      <c r="A24" s="41" t="s">
        <v>44</v>
      </c>
      <c r="C24" s="37" t="s">
        <v>2</v>
      </c>
      <c r="D24" s="77" t="s">
        <v>100</v>
      </c>
      <c r="E24" s="43"/>
      <c r="F24" s="43"/>
      <c r="G24" s="43"/>
      <c r="H24" s="42"/>
      <c r="I24" s="36"/>
      <c r="K24" s="34"/>
      <c r="L24" s="36"/>
      <c r="M24" s="36"/>
      <c r="N24" s="36"/>
      <c r="O24" s="36"/>
      <c r="P24" s="41"/>
      <c r="Q24" s="41"/>
      <c r="R24" s="41"/>
      <c r="S24" s="41"/>
      <c r="T24" s="41"/>
      <c r="U24" s="41"/>
      <c r="V24" s="41"/>
      <c r="X24" s="41"/>
      <c r="Y24" s="41"/>
      <c r="Z24" s="41"/>
      <c r="AA24" s="41"/>
      <c r="AB24" s="41"/>
      <c r="AC24" s="41"/>
      <c r="AD24" s="41"/>
      <c r="AE24" s="36"/>
      <c r="AF24" s="36"/>
      <c r="AG24" s="36"/>
      <c r="AH24" s="36"/>
      <c r="AI24" s="36"/>
      <c r="AJ24" s="36"/>
      <c r="AK24" s="36"/>
      <c r="AL24" s="36"/>
      <c r="AM24" s="36"/>
    </row>
    <row r="25" spans="1:39" ht="11.1" customHeight="1" x14ac:dyDescent="0.2">
      <c r="A25" s="36"/>
      <c r="D25" s="75"/>
      <c r="I25" s="36"/>
      <c r="K25" s="34"/>
      <c r="L25" s="36"/>
      <c r="M25" s="36"/>
      <c r="N25" s="36"/>
      <c r="O25" s="36"/>
      <c r="P25" s="41"/>
      <c r="Q25" s="41"/>
      <c r="R25" s="41"/>
      <c r="S25" s="41"/>
      <c r="T25" s="41"/>
      <c r="U25" s="41"/>
      <c r="V25" s="41"/>
      <c r="X25" s="41"/>
      <c r="Y25" s="41"/>
      <c r="Z25" s="41"/>
      <c r="AA25" s="41"/>
      <c r="AB25" s="41"/>
      <c r="AC25" s="41"/>
      <c r="AD25" s="41"/>
      <c r="AE25" s="36"/>
      <c r="AF25" s="36"/>
      <c r="AG25" s="36"/>
      <c r="AH25" s="36"/>
      <c r="AI25" s="36"/>
      <c r="AJ25" s="36"/>
      <c r="AK25" s="36"/>
      <c r="AL25" s="36"/>
      <c r="AM25" s="36"/>
    </row>
    <row r="26" spans="1:39" ht="11.1" customHeight="1" x14ac:dyDescent="0.2">
      <c r="A26" s="41" t="s">
        <v>45</v>
      </c>
      <c r="C26" s="37" t="s">
        <v>2</v>
      </c>
      <c r="D26" s="76"/>
      <c r="E26" s="43"/>
      <c r="F26" s="43"/>
      <c r="G26" s="43"/>
      <c r="H26" s="42"/>
      <c r="I26" s="36"/>
      <c r="K26" s="34"/>
      <c r="L26" s="36"/>
      <c r="M26" s="36"/>
      <c r="N26" s="36"/>
      <c r="O26" s="36"/>
      <c r="P26" s="41"/>
      <c r="Q26" s="41"/>
      <c r="R26" s="41"/>
      <c r="S26" s="41"/>
      <c r="T26" s="41"/>
      <c r="U26" s="41"/>
      <c r="V26" s="41"/>
      <c r="X26" s="41"/>
      <c r="Y26" s="41"/>
      <c r="Z26" s="41"/>
      <c r="AA26" s="41"/>
      <c r="AB26" s="41"/>
      <c r="AC26" s="41"/>
      <c r="AD26" s="41"/>
      <c r="AE26" s="36"/>
      <c r="AF26" s="36"/>
      <c r="AG26" s="36"/>
      <c r="AH26" s="36"/>
      <c r="AI26" s="36"/>
      <c r="AJ26" s="36"/>
      <c r="AK26" s="36"/>
      <c r="AL26" s="36"/>
      <c r="AM26" s="36"/>
    </row>
    <row r="27" spans="1:39" ht="11.1" customHeight="1" x14ac:dyDescent="0.2">
      <c r="A27" s="36"/>
      <c r="D27" s="75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</row>
    <row r="28" spans="1:39" ht="11.1" customHeight="1" x14ac:dyDescent="0.2">
      <c r="A28" s="41" t="s">
        <v>46</v>
      </c>
      <c r="B28" s="36"/>
      <c r="C28" s="37" t="s">
        <v>2</v>
      </c>
      <c r="D28" s="77" t="s">
        <v>113</v>
      </c>
      <c r="E28" s="43"/>
      <c r="F28" s="43"/>
      <c r="G28" s="43"/>
      <c r="H28" s="43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</row>
    <row r="29" spans="1:39" ht="11.1" customHeight="1" x14ac:dyDescent="0.2">
      <c r="A29" s="36"/>
      <c r="B29" s="41"/>
      <c r="C29" s="36"/>
      <c r="D29" s="41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</row>
    <row r="30" spans="1:39" ht="12.75" customHeight="1" x14ac:dyDescent="0.2">
      <c r="A30" s="79" t="s">
        <v>47</v>
      </c>
      <c r="B30" s="79"/>
      <c r="C30" s="79"/>
      <c r="D30" s="79"/>
      <c r="E30" s="79"/>
      <c r="F30" s="79"/>
      <c r="G30" s="79"/>
      <c r="H30" s="79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</row>
    <row r="31" spans="1:39" ht="11.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</row>
    <row r="32" spans="1:39" ht="11.1" customHeight="1" x14ac:dyDescent="0.2">
      <c r="A32" s="36"/>
      <c r="B32" s="83" t="s">
        <v>48</v>
      </c>
      <c r="C32" s="83"/>
      <c r="D32" s="83"/>
      <c r="E32" s="34"/>
      <c r="F32" s="83" t="s">
        <v>5</v>
      </c>
      <c r="G32" s="83"/>
      <c r="H32" s="83"/>
      <c r="I32" s="34"/>
      <c r="J32" s="34"/>
      <c r="K32" s="34"/>
      <c r="L32" s="34"/>
      <c r="M32" s="34"/>
      <c r="N32" s="34"/>
      <c r="O32" s="34"/>
      <c r="P32" s="34"/>
      <c r="Q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</row>
    <row r="33" spans="1:39" ht="11.1" customHeight="1" x14ac:dyDescent="0.2">
      <c r="A33" s="36"/>
      <c r="B33" s="36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</row>
    <row r="34" spans="1:39" ht="11.1" customHeight="1" x14ac:dyDescent="0.2">
      <c r="A34" s="36"/>
      <c r="B34" s="36"/>
      <c r="C34" s="34" t="s">
        <v>7</v>
      </c>
      <c r="D34" s="36"/>
      <c r="F34" s="34" t="s">
        <v>6</v>
      </c>
      <c r="H34" s="34" t="s">
        <v>7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6"/>
      <c r="T34" s="36"/>
      <c r="U34" s="36"/>
      <c r="V34" s="36"/>
      <c r="W34" s="36"/>
      <c r="X34" s="36"/>
      <c r="Z34" s="34"/>
      <c r="AA34" s="34"/>
      <c r="AB34" s="34"/>
      <c r="AC34" s="34"/>
      <c r="AD34" s="41"/>
      <c r="AE34" s="41"/>
      <c r="AF34" s="41"/>
      <c r="AG34" s="41"/>
      <c r="AI34" s="34"/>
      <c r="AJ34" s="34"/>
      <c r="AK34" s="34"/>
      <c r="AL34" s="36"/>
      <c r="AM34" s="36"/>
    </row>
    <row r="35" spans="1:39" ht="11.1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</row>
    <row r="36" spans="1:39" x14ac:dyDescent="0.2">
      <c r="A36" s="37" t="s">
        <v>32</v>
      </c>
      <c r="B36" s="41"/>
      <c r="C36" s="50">
        <v>3.5</v>
      </c>
      <c r="D36" s="41"/>
      <c r="E36" s="41"/>
      <c r="F36" s="39"/>
      <c r="G36" s="41"/>
      <c r="H36" s="39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</row>
    <row r="37" spans="1:39" ht="11.1" customHeight="1" x14ac:dyDescent="0.2">
      <c r="A37" s="48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</row>
    <row r="38" spans="1:39" ht="13.5" x14ac:dyDescent="0.2">
      <c r="A38" s="37" t="s">
        <v>33</v>
      </c>
      <c r="B38" s="41"/>
      <c r="C38" s="39">
        <v>7.6</v>
      </c>
      <c r="D38" s="41"/>
      <c r="E38" s="41"/>
      <c r="F38" s="39"/>
      <c r="G38" s="41"/>
      <c r="H38" s="39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</row>
    <row r="39" spans="1:39" ht="11.1" customHeight="1" x14ac:dyDescent="0.2">
      <c r="A39" s="48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</row>
    <row r="40" spans="1:39" ht="13.5" x14ac:dyDescent="0.2">
      <c r="A40" s="37" t="s">
        <v>34</v>
      </c>
      <c r="B40" s="41"/>
      <c r="C40" s="39">
        <v>21.4</v>
      </c>
      <c r="D40" s="41"/>
      <c r="E40" s="41"/>
      <c r="F40" s="39"/>
      <c r="G40" s="41"/>
      <c r="H40" s="39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</row>
    <row r="41" spans="1:39" ht="11.1" customHeight="1" x14ac:dyDescent="0.2">
      <c r="A41" s="48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</row>
    <row r="42" spans="1:39" x14ac:dyDescent="0.2">
      <c r="A42" s="37" t="s">
        <v>35</v>
      </c>
      <c r="B42" s="41"/>
      <c r="C42" s="39">
        <v>12.7</v>
      </c>
      <c r="D42" s="41"/>
      <c r="E42" s="41"/>
      <c r="F42" s="39"/>
      <c r="G42" s="41"/>
      <c r="H42" s="39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</row>
    <row r="43" spans="1:39" ht="11.1" customHeight="1" x14ac:dyDescent="0.2">
      <c r="A43" s="37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</row>
    <row r="44" spans="1:39" ht="13.5" x14ac:dyDescent="0.2">
      <c r="A44" s="37" t="s">
        <v>49</v>
      </c>
      <c r="B44" s="41"/>
      <c r="C44" s="53">
        <v>23945</v>
      </c>
      <c r="D44" s="41"/>
      <c r="E44" s="41"/>
      <c r="F44" s="39"/>
      <c r="G44" s="41"/>
      <c r="H44" s="39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</row>
    <row r="45" spans="1:39" ht="11.1" customHeight="1" x14ac:dyDescent="0.2">
      <c r="A45" s="37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</row>
    <row r="46" spans="1:39" ht="13.5" x14ac:dyDescent="0.2">
      <c r="A46" s="37" t="s">
        <v>37</v>
      </c>
      <c r="B46" s="41"/>
      <c r="C46" s="39"/>
      <c r="D46" s="41"/>
      <c r="E46" s="41"/>
      <c r="F46" s="39"/>
      <c r="G46" s="41"/>
      <c r="H46" s="39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</row>
    <row r="47" spans="1:39" ht="11.1" customHeight="1" x14ac:dyDescent="0.2">
      <c r="A47" s="37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</row>
    <row r="48" spans="1:39" x14ac:dyDescent="0.2">
      <c r="A48" s="37" t="s">
        <v>36</v>
      </c>
      <c r="B48" s="41"/>
      <c r="C48" s="56">
        <v>8.0000000000000007E-5</v>
      </c>
      <c r="D48" s="41"/>
      <c r="E48" s="41"/>
      <c r="F48" s="39"/>
      <c r="G48" s="41"/>
      <c r="H48" s="39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</row>
    <row r="49" spans="1:39" ht="11.1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</row>
    <row r="50" spans="1:39" x14ac:dyDescent="0.2">
      <c r="A50" s="37" t="s">
        <v>25</v>
      </c>
      <c r="B50" s="41"/>
      <c r="C50" s="50">
        <v>11.24</v>
      </c>
      <c r="D50" s="41"/>
      <c r="E50" s="41"/>
      <c r="F50" s="39"/>
      <c r="G50" s="41"/>
      <c r="H50" s="39"/>
      <c r="I50" s="41"/>
      <c r="J50" s="41"/>
      <c r="K50" s="41" t="s">
        <v>50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</row>
    <row r="51" spans="1:39" ht="11.1" customHeight="1" x14ac:dyDescent="0.2">
      <c r="A51" s="37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</row>
    <row r="52" spans="1:39" x14ac:dyDescent="0.2">
      <c r="A52" s="37" t="s">
        <v>51</v>
      </c>
      <c r="B52" s="41"/>
      <c r="C52" s="39">
        <v>2.23</v>
      </c>
      <c r="D52" s="41"/>
      <c r="E52" s="41"/>
      <c r="F52" s="39"/>
      <c r="G52" s="41"/>
      <c r="H52" s="39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</row>
    <row r="53" spans="1:39" ht="11.1" customHeight="1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1:39" x14ac:dyDescent="0.2">
      <c r="A54" s="82" t="s">
        <v>52</v>
      </c>
      <c r="B54" s="82"/>
      <c r="C54" s="39">
        <v>0.69</v>
      </c>
      <c r="D54" s="41"/>
      <c r="E54" s="41"/>
      <c r="F54" s="39"/>
      <c r="G54" s="41"/>
      <c r="H54" s="39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</row>
    <row r="55" spans="1:39" ht="11.1" customHeight="1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1:39" x14ac:dyDescent="0.2">
      <c r="A56" s="41" t="s">
        <v>16</v>
      </c>
      <c r="B56" s="40" t="s">
        <v>112</v>
      </c>
      <c r="C56" s="39"/>
      <c r="D56" s="39"/>
      <c r="E56" s="39"/>
      <c r="F56" s="39"/>
      <c r="G56" s="39"/>
      <c r="H56" s="39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</row>
    <row r="57" spans="1:39" x14ac:dyDescent="0.2">
      <c r="A57" s="39"/>
      <c r="B57" s="39"/>
      <c r="C57" s="39"/>
      <c r="D57" s="39"/>
      <c r="E57" s="39"/>
      <c r="F57" s="39"/>
      <c r="G57" s="39"/>
      <c r="H57" s="39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</row>
    <row r="58" spans="1:39" x14ac:dyDescent="0.2">
      <c r="A58" s="39"/>
      <c r="B58" s="39"/>
      <c r="C58" s="39"/>
      <c r="D58" s="39"/>
      <c r="E58" s="39"/>
      <c r="F58" s="39"/>
      <c r="G58" s="39"/>
      <c r="H58" s="39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</row>
    <row r="59" spans="1:39" ht="11.1" customHeight="1" x14ac:dyDescent="0.2">
      <c r="A59" s="49" t="s">
        <v>19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</row>
    <row r="60" spans="1:39" ht="11.1" customHeight="1" x14ac:dyDescent="0.2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</row>
    <row r="61" spans="1:39" ht="11.1" customHeight="1" x14ac:dyDescent="0.2"/>
    <row r="62" spans="1:39" ht="11.1" customHeight="1" x14ac:dyDescent="0.2"/>
    <row r="63" spans="1:39" ht="11.1" customHeight="1" x14ac:dyDescent="0.2"/>
    <row r="64" spans="1:39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</sheetData>
  <mergeCells count="13">
    <mergeCell ref="A54:B54"/>
    <mergeCell ref="A16:B16"/>
    <mergeCell ref="C18:D18"/>
    <mergeCell ref="C20:D20"/>
    <mergeCell ref="A30:H30"/>
    <mergeCell ref="B32:D32"/>
    <mergeCell ref="F32:H32"/>
    <mergeCell ref="A12:H12"/>
    <mergeCell ref="A1:H1"/>
    <mergeCell ref="D3:E3"/>
    <mergeCell ref="A5:B5"/>
    <mergeCell ref="A7:B7"/>
    <mergeCell ref="A9:B9"/>
  </mergeCells>
  <printOptions horizontalCentered="1"/>
  <pageMargins left="0.7" right="0.7" top="1" bottom="1" header="0.5" footer="0.5"/>
  <pageSetup scale="97" orientation="portrait" r:id="rId1"/>
  <headerFooter alignWithMargins="0">
    <oddFooter>&amp;C&amp;"Times New Roman,Regular"Page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8"/>
  <sheetViews>
    <sheetView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89" t="s">
        <v>1</v>
      </c>
      <c r="B3" s="89"/>
      <c r="C3" s="89"/>
      <c r="D3" s="17" t="s">
        <v>55</v>
      </c>
      <c r="E3" s="17"/>
      <c r="F3" s="17"/>
      <c r="G3" s="90" t="s">
        <v>2</v>
      </c>
      <c r="H3" s="90"/>
      <c r="I3" s="10" t="s">
        <v>81</v>
      </c>
    </row>
    <row r="4" spans="1:35" ht="11.1" customHeight="1" x14ac:dyDescent="0.2">
      <c r="A4" s="57"/>
      <c r="B4" s="57"/>
      <c r="C4" s="57"/>
      <c r="G4" s="61"/>
      <c r="H4" s="61"/>
      <c r="I4" s="2"/>
    </row>
    <row r="5" spans="1:35" ht="11.1" customHeight="1" x14ac:dyDescent="0.2">
      <c r="A5" s="89" t="s">
        <v>3</v>
      </c>
      <c r="B5" s="89"/>
      <c r="C5" s="11" t="s">
        <v>92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>
      <c r="A7" s="58"/>
      <c r="B7" s="58"/>
      <c r="C7" s="58"/>
      <c r="D7" s="58"/>
      <c r="E7" s="58"/>
      <c r="F7" s="58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" customHeight="1" x14ac:dyDescent="0.2">
      <c r="A8" s="86" t="s">
        <v>4</v>
      </c>
      <c r="B8" s="86"/>
      <c r="C8" s="20" t="s">
        <v>58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ht="11.1" customHeight="1" x14ac:dyDescent="0.2">
      <c r="A10" s="58"/>
      <c r="B10" s="58"/>
      <c r="C10" s="58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58"/>
      <c r="B11" s="58"/>
      <c r="C11" s="58"/>
      <c r="D11" s="58"/>
      <c r="E11" s="58"/>
      <c r="F11" s="58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6" customFormat="1" ht="11.1" customHeight="1" x14ac:dyDescent="0.2">
      <c r="A12" s="59" t="s">
        <v>6</v>
      </c>
      <c r="B12" s="4"/>
      <c r="C12" s="59" t="s">
        <v>7</v>
      </c>
      <c r="E12" s="59" t="s">
        <v>8</v>
      </c>
      <c r="F12" s="87" t="s">
        <v>9</v>
      </c>
      <c r="G12" s="87"/>
      <c r="H12" s="87"/>
      <c r="I12" s="59" t="s">
        <v>10</v>
      </c>
      <c r="J12" s="5"/>
    </row>
    <row r="13" spans="1:35" ht="11.1" customHeight="1" x14ac:dyDescent="0.2">
      <c r="J13" s="16"/>
      <c r="K13" s="16"/>
      <c r="L13" s="16"/>
      <c r="M13" s="19"/>
      <c r="N13" s="19"/>
      <c r="P13" s="16"/>
      <c r="Q13" s="16"/>
      <c r="R13" s="16"/>
      <c r="S13" s="16"/>
      <c r="T13" s="16"/>
      <c r="U13" s="19"/>
      <c r="V13" s="19"/>
      <c r="X13" s="16"/>
      <c r="Y13" s="16"/>
      <c r="Z13" s="16"/>
      <c r="AA13" s="16"/>
      <c r="AB13" s="16"/>
      <c r="AC13" s="16"/>
      <c r="AD13" s="16"/>
      <c r="AE13" s="19"/>
      <c r="AF13" s="19"/>
      <c r="AH13" s="16"/>
      <c r="AI13" s="16"/>
    </row>
    <row r="14" spans="1:35" ht="11.1" customHeight="1" x14ac:dyDescent="0.2">
      <c r="A14" s="12"/>
      <c r="C14" s="12" t="s">
        <v>59</v>
      </c>
      <c r="E14" s="12"/>
      <c r="G14" s="12"/>
      <c r="I14" s="71" t="s">
        <v>80</v>
      </c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ht="11.1" customHeight="1" x14ac:dyDescent="0.2">
      <c r="A19" s="13" t="s">
        <v>102</v>
      </c>
    </row>
    <row r="20" spans="1:35" ht="11.1" customHeight="1" x14ac:dyDescent="0.2"/>
    <row r="21" spans="1:35" ht="11.1" customHeight="1" x14ac:dyDescent="0.2"/>
    <row r="22" spans="1:35" ht="11.1" customHeight="1" x14ac:dyDescent="0.2"/>
    <row r="23" spans="1:35" ht="11.1" customHeight="1" x14ac:dyDescent="0.2"/>
    <row r="24" spans="1:35" ht="11.1" customHeight="1" x14ac:dyDescent="0.2">
      <c r="A24" s="85" t="s">
        <v>12</v>
      </c>
      <c r="B24" s="85"/>
      <c r="C24" s="85"/>
      <c r="D24" s="60" t="s">
        <v>13</v>
      </c>
      <c r="E24" s="19"/>
      <c r="F24" s="60" t="s">
        <v>14</v>
      </c>
      <c r="G24" s="19"/>
      <c r="H24" s="60" t="s">
        <v>15</v>
      </c>
      <c r="I24" s="16"/>
      <c r="J24" s="16"/>
      <c r="K24" s="16"/>
      <c r="L24" s="16"/>
      <c r="M24" s="16"/>
      <c r="N24" s="16"/>
      <c r="O24" s="16"/>
      <c r="P24" s="19"/>
      <c r="Q24" s="19"/>
      <c r="R24" s="19"/>
      <c r="T24" s="16"/>
      <c r="U24" s="16"/>
      <c r="V24" s="16"/>
      <c r="W24" s="16"/>
      <c r="X24" s="16"/>
      <c r="Y24" s="19"/>
      <c r="Z24" s="19"/>
      <c r="AA24" s="19"/>
      <c r="AC24" s="16"/>
      <c r="AD24" s="16"/>
      <c r="AE24" s="16"/>
      <c r="AF24" s="16"/>
      <c r="AG24" s="16"/>
      <c r="AH24" s="16"/>
      <c r="AI24" s="19"/>
    </row>
    <row r="25" spans="1:35" ht="11.1" customHeight="1" x14ac:dyDescent="0.2"/>
    <row r="26" spans="1:35" ht="11.1" customHeight="1" x14ac:dyDescent="0.2">
      <c r="D26" s="12"/>
      <c r="F26" s="12" t="s">
        <v>60</v>
      </c>
      <c r="H26" s="12">
        <v>2.3010000000000002</v>
      </c>
    </row>
    <row r="27" spans="1:35" ht="11.1" customHeight="1" x14ac:dyDescent="0.2"/>
    <row r="28" spans="1:35" ht="11.1" customHeight="1" x14ac:dyDescent="0.2">
      <c r="A28" s="85" t="s">
        <v>16</v>
      </c>
      <c r="B28" s="85"/>
      <c r="C28" s="17" t="s">
        <v>82</v>
      </c>
      <c r="D28" s="22"/>
      <c r="E28" s="22"/>
      <c r="F28" s="22"/>
      <c r="G28" s="22"/>
      <c r="H28" s="22"/>
      <c r="I28" s="2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5" customHeight="1" x14ac:dyDescent="0.2">
      <c r="A32" s="86" t="s">
        <v>4</v>
      </c>
      <c r="B32" s="86"/>
      <c r="C32" s="20" t="s">
        <v>61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1.1" customHeight="1" x14ac:dyDescent="0.2">
      <c r="A34" s="58"/>
      <c r="B34" s="58"/>
      <c r="C34" s="58"/>
      <c r="D34" s="85" t="s">
        <v>5</v>
      </c>
      <c r="E34" s="85"/>
      <c r="F34" s="8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1.1" customHeight="1" x14ac:dyDescent="0.2">
      <c r="A35" s="58"/>
      <c r="B35" s="58"/>
      <c r="C35" s="58"/>
      <c r="D35" s="58"/>
      <c r="E35" s="58"/>
      <c r="F35" s="58"/>
      <c r="G35" s="19"/>
      <c r="H35" s="19"/>
      <c r="I35" s="19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7" customFormat="1" ht="11.1" customHeight="1" x14ac:dyDescent="0.2">
      <c r="A36" s="59" t="s">
        <v>6</v>
      </c>
      <c r="B36" s="4"/>
      <c r="C36" s="59" t="s">
        <v>7</v>
      </c>
      <c r="E36" s="59" t="s">
        <v>8</v>
      </c>
      <c r="F36" s="87" t="s">
        <v>9</v>
      </c>
      <c r="G36" s="87"/>
      <c r="H36" s="87"/>
      <c r="I36" s="59" t="s">
        <v>10</v>
      </c>
    </row>
    <row r="37" spans="1:35" ht="11.1" customHeight="1" x14ac:dyDescent="0.2"/>
    <row r="38" spans="1:35" ht="11.1" customHeight="1" x14ac:dyDescent="0.2">
      <c r="A38" s="12"/>
      <c r="C38" s="12" t="s">
        <v>62</v>
      </c>
      <c r="D38" s="14"/>
      <c r="E38" s="12"/>
      <c r="F38" s="13" t="s">
        <v>63</v>
      </c>
      <c r="G38" s="12"/>
      <c r="H38" s="13" t="s">
        <v>64</v>
      </c>
      <c r="I38" s="71" t="s">
        <v>80</v>
      </c>
    </row>
    <row r="39" spans="1:35" ht="11.1" customHeight="1" x14ac:dyDescent="0.2"/>
    <row r="40" spans="1:35" ht="11.1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ht="11.1" customHeight="1" x14ac:dyDescent="0.2">
      <c r="A43" s="13" t="s">
        <v>103</v>
      </c>
    </row>
    <row r="44" spans="1:35" ht="11.1" customHeight="1" x14ac:dyDescent="0.2"/>
    <row r="45" spans="1:35" ht="11.1" customHeight="1" x14ac:dyDescent="0.2">
      <c r="A45" s="13" t="s">
        <v>83</v>
      </c>
      <c r="C45" s="31"/>
      <c r="D45" s="68"/>
    </row>
    <row r="46" spans="1:35" ht="11.1" customHeight="1" x14ac:dyDescent="0.2"/>
    <row r="47" spans="1:35" ht="11.1" customHeight="1" x14ac:dyDescent="0.2">
      <c r="J47" s="16"/>
      <c r="K47" s="16"/>
      <c r="L47" s="16"/>
      <c r="M47" s="16"/>
      <c r="N47" s="16"/>
      <c r="O47" s="16"/>
      <c r="P47" s="16"/>
      <c r="Q47" s="19"/>
      <c r="R47" s="16"/>
      <c r="S47" s="16"/>
      <c r="T47" s="16"/>
      <c r="U47" s="16"/>
      <c r="V47" s="16"/>
      <c r="W47" s="16"/>
      <c r="X47" s="16"/>
      <c r="Y47" s="16"/>
      <c r="Z47" s="19"/>
      <c r="AA47" s="19"/>
      <c r="AB47" s="19"/>
      <c r="AC47" s="16"/>
      <c r="AD47" s="16"/>
      <c r="AE47" s="16"/>
      <c r="AF47" s="16"/>
      <c r="AG47" s="16"/>
      <c r="AH47" s="19"/>
      <c r="AI47" s="19"/>
    </row>
    <row r="48" spans="1:35" ht="11.1" customHeight="1" x14ac:dyDescent="0.2">
      <c r="A48" s="85" t="s">
        <v>12</v>
      </c>
      <c r="B48" s="85"/>
      <c r="C48" s="85"/>
      <c r="D48" s="60" t="s">
        <v>13</v>
      </c>
      <c r="E48" s="19"/>
      <c r="F48" s="60" t="s">
        <v>14</v>
      </c>
      <c r="G48" s="19"/>
      <c r="H48" s="60" t="s">
        <v>15</v>
      </c>
      <c r="I48" s="16"/>
    </row>
    <row r="49" spans="1:35" ht="11.1" customHeight="1" x14ac:dyDescent="0.2"/>
    <row r="50" spans="1:35" ht="11.1" customHeight="1" x14ac:dyDescent="0.2">
      <c r="D50" s="12"/>
      <c r="F50" s="12" t="s">
        <v>60</v>
      </c>
      <c r="H50" s="12">
        <v>2.3010000000000002</v>
      </c>
    </row>
    <row r="51" spans="1:35" ht="11.1" customHeight="1" x14ac:dyDescent="0.2"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 ht="11.1" customHeight="1" x14ac:dyDescent="0.2">
      <c r="A52" s="85" t="s">
        <v>16</v>
      </c>
      <c r="B52" s="85"/>
      <c r="C52" s="17" t="s">
        <v>82</v>
      </c>
      <c r="D52" s="22"/>
      <c r="E52" s="22"/>
      <c r="F52" s="22"/>
      <c r="G52" s="22"/>
      <c r="H52" s="22"/>
      <c r="I52" s="22"/>
    </row>
    <row r="53" spans="1:35" ht="11.1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</row>
    <row r="54" spans="1:35" ht="11.1" customHeight="1" thickBot="1" x14ac:dyDescent="0.25">
      <c r="A54" s="23"/>
      <c r="B54" s="23"/>
      <c r="C54" s="23"/>
      <c r="D54" s="23"/>
      <c r="E54" s="23"/>
      <c r="F54" s="23"/>
      <c r="G54" s="23"/>
      <c r="H54" s="23"/>
      <c r="I54" s="23"/>
    </row>
    <row r="55" spans="1:35" ht="11.1" customHeight="1" x14ac:dyDescent="0.2"/>
    <row r="56" spans="1:35" ht="11.1" customHeight="1" x14ac:dyDescent="0.2">
      <c r="A56" s="89" t="s">
        <v>17</v>
      </c>
      <c r="B56" s="89"/>
      <c r="C56" s="9"/>
      <c r="D56" s="8"/>
      <c r="E56" s="8"/>
      <c r="F56" s="8"/>
      <c r="G56" s="57" t="s">
        <v>18</v>
      </c>
      <c r="H56" s="92"/>
      <c r="I56" s="92"/>
    </row>
    <row r="57" spans="1:35" ht="11.1" customHeight="1" x14ac:dyDescent="0.2"/>
    <row r="58" spans="1:35" ht="11.1" customHeight="1" x14ac:dyDescent="0.2">
      <c r="A58" s="91" t="s">
        <v>19</v>
      </c>
      <c r="B58" s="91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ht="11.1" customHeight="1" x14ac:dyDescent="0.2"/>
    <row r="60" spans="1:35" ht="11.1" customHeight="1" x14ac:dyDescent="0.2"/>
    <row r="61" spans="1:35" ht="11.1" customHeight="1" x14ac:dyDescent="0.2"/>
    <row r="62" spans="1:35" ht="11.1" customHeight="1" x14ac:dyDescent="0.2"/>
    <row r="63" spans="1:35" ht="11.1" customHeight="1" x14ac:dyDescent="0.2"/>
    <row r="64" spans="1:35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</sheetData>
  <mergeCells count="19">
    <mergeCell ref="A32:B32"/>
    <mergeCell ref="D34:F34"/>
    <mergeCell ref="F36:H36"/>
    <mergeCell ref="A41:I41"/>
    <mergeCell ref="A58:B58"/>
    <mergeCell ref="A56:B56"/>
    <mergeCell ref="H56:I56"/>
    <mergeCell ref="A48:C48"/>
    <mergeCell ref="A52:B52"/>
    <mergeCell ref="A1:I1"/>
    <mergeCell ref="A3:C3"/>
    <mergeCell ref="G3:H3"/>
    <mergeCell ref="A5:B5"/>
    <mergeCell ref="A28:B28"/>
    <mergeCell ref="A17:I17"/>
    <mergeCell ref="A24:C24"/>
    <mergeCell ref="A8:B8"/>
    <mergeCell ref="D10:F10"/>
    <mergeCell ref="F12:H12"/>
  </mergeCells>
  <phoneticPr fontId="9" type="noConversion"/>
  <printOptions horizontalCentered="1"/>
  <pageMargins left="0.7" right="0.7" top="1" bottom="1" header="0.5" footer="0.5"/>
  <pageSetup orientation="portrait" r:id="rId1"/>
  <headerFooter alignWithMargins="0">
    <oddFooter>&amp;C&amp;"Times New Roman,Regular"&amp;9Page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8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89" t="s">
        <v>1</v>
      </c>
      <c r="B3" s="89"/>
      <c r="C3" s="89"/>
      <c r="D3" s="17" t="s">
        <v>55</v>
      </c>
      <c r="E3" s="17"/>
      <c r="F3" s="1"/>
      <c r="H3" s="66" t="s">
        <v>2</v>
      </c>
      <c r="I3" s="70" t="s">
        <v>84</v>
      </c>
    </row>
    <row r="4" spans="1:35" ht="11.1" customHeight="1" x14ac:dyDescent="0.2">
      <c r="A4" s="57"/>
      <c r="B4" s="57"/>
      <c r="C4" s="57"/>
      <c r="G4" s="61"/>
      <c r="H4" s="61"/>
      <c r="I4" s="2"/>
    </row>
    <row r="5" spans="1:35" ht="11.1" customHeight="1" x14ac:dyDescent="0.2">
      <c r="A5" s="89" t="s">
        <v>3</v>
      </c>
      <c r="B5" s="89"/>
      <c r="C5" s="11" t="s">
        <v>91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/>
    <row r="8" spans="1:35" ht="15" customHeight="1" x14ac:dyDescent="0.2">
      <c r="A8" s="86" t="s">
        <v>4</v>
      </c>
      <c r="B8" s="86"/>
      <c r="C8" s="20" t="s">
        <v>70</v>
      </c>
      <c r="D8" s="21"/>
      <c r="E8" s="21"/>
      <c r="F8" s="21"/>
      <c r="G8" s="21"/>
      <c r="H8" s="21"/>
      <c r="I8" s="21"/>
    </row>
    <row r="9" spans="1:35" ht="11.1" customHeight="1" x14ac:dyDescent="0.2">
      <c r="D9" s="19"/>
      <c r="E9" s="19"/>
      <c r="F9" s="19"/>
      <c r="G9" s="19"/>
      <c r="H9" s="19"/>
      <c r="I9" s="1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ht="11.1" customHeight="1" x14ac:dyDescent="0.2">
      <c r="A10" s="58"/>
      <c r="B10" s="58"/>
      <c r="C10" s="58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58"/>
      <c r="B11" s="58"/>
      <c r="C11" s="58"/>
      <c r="D11" s="58"/>
      <c r="E11" s="58"/>
      <c r="F11" s="58"/>
      <c r="G11" s="19"/>
      <c r="H11" s="19"/>
      <c r="I11" s="19"/>
      <c r="J11" s="16"/>
      <c r="K11" s="16"/>
      <c r="N11" s="16"/>
      <c r="O11" s="16"/>
      <c r="P11" s="16"/>
      <c r="Q11" s="16"/>
      <c r="R11" s="16"/>
      <c r="S11" s="16"/>
      <c r="V11" s="16"/>
      <c r="W11" s="16"/>
      <c r="X11" s="16"/>
      <c r="Y11" s="16"/>
      <c r="Z11" s="16"/>
      <c r="AA11" s="16"/>
      <c r="AB11" s="16"/>
      <c r="AC11" s="16"/>
      <c r="AF11" s="16"/>
      <c r="AG11" s="16"/>
      <c r="AH11" s="16"/>
      <c r="AI11" s="16"/>
    </row>
    <row r="12" spans="1:35" s="7" customFormat="1" ht="11.1" customHeight="1" x14ac:dyDescent="0.2">
      <c r="A12" s="59" t="s">
        <v>6</v>
      </c>
      <c r="B12" s="4"/>
      <c r="C12" s="59" t="s">
        <v>7</v>
      </c>
      <c r="E12" s="59" t="s">
        <v>8</v>
      </c>
      <c r="F12" s="87" t="s">
        <v>9</v>
      </c>
      <c r="G12" s="87"/>
      <c r="H12" s="87"/>
      <c r="I12" s="59" t="s">
        <v>10</v>
      </c>
    </row>
    <row r="13" spans="1:35" ht="11.1" customHeight="1" x14ac:dyDescent="0.2"/>
    <row r="14" spans="1:35" ht="11.1" customHeight="1" x14ac:dyDescent="0.2">
      <c r="A14" s="12"/>
      <c r="C14" s="12"/>
      <c r="D14" s="14"/>
      <c r="E14" s="12">
        <v>20</v>
      </c>
      <c r="F14" s="13" t="s">
        <v>63</v>
      </c>
      <c r="G14" s="12"/>
      <c r="H14" s="13" t="s">
        <v>64</v>
      </c>
      <c r="I14" s="54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</row>
    <row r="18" spans="1:35" ht="11.1" customHeight="1" x14ac:dyDescent="0.2"/>
    <row r="19" spans="1:35" ht="11.1" customHeight="1" x14ac:dyDescent="0.2">
      <c r="A19" s="13" t="s">
        <v>73</v>
      </c>
    </row>
    <row r="20" spans="1:35" ht="11.1" customHeight="1" x14ac:dyDescent="0.2"/>
    <row r="21" spans="1:35" ht="11.1" customHeight="1" x14ac:dyDescent="0.2">
      <c r="A21" s="68">
        <v>9</v>
      </c>
      <c r="B21" s="13">
        <v>140</v>
      </c>
      <c r="C21" s="13">
        <v>3.3</v>
      </c>
      <c r="D21" s="13">
        <v>8760</v>
      </c>
      <c r="E21" s="32" t="s">
        <v>21</v>
      </c>
      <c r="F21" s="52">
        <f>A21/B21*C21*D21</f>
        <v>1858.3714285714282</v>
      </c>
      <c r="G21" s="13" t="s">
        <v>69</v>
      </c>
    </row>
    <row r="22" spans="1:35" ht="11.1" customHeight="1" x14ac:dyDescent="0.2">
      <c r="E22" s="32" t="s">
        <v>21</v>
      </c>
      <c r="F22" s="68">
        <f>F21/2000</f>
        <v>0.92918571428571406</v>
      </c>
      <c r="G22" s="13" t="s">
        <v>74</v>
      </c>
    </row>
    <row r="23" spans="1:35" ht="11.1" customHeight="1" x14ac:dyDescent="0.2">
      <c r="J23" s="16"/>
      <c r="K23" s="16"/>
      <c r="L23" s="16"/>
      <c r="M23" s="16"/>
      <c r="N23" s="16"/>
      <c r="O23" s="16"/>
      <c r="P23" s="16"/>
      <c r="Q23" s="19"/>
      <c r="R23" s="16"/>
      <c r="S23" s="16"/>
      <c r="T23" s="16"/>
      <c r="U23" s="16"/>
      <c r="V23" s="16"/>
      <c r="W23" s="16"/>
      <c r="X23" s="16"/>
      <c r="Y23" s="16"/>
      <c r="Z23" s="19"/>
      <c r="AA23" s="19"/>
      <c r="AB23" s="19"/>
      <c r="AC23" s="16"/>
      <c r="AD23" s="16"/>
      <c r="AE23" s="16"/>
      <c r="AF23" s="16"/>
      <c r="AG23" s="16"/>
      <c r="AH23" s="19"/>
      <c r="AI23" s="19"/>
    </row>
    <row r="24" spans="1:35" ht="11.1" customHeight="1" x14ac:dyDescent="0.2">
      <c r="A24" s="85" t="s">
        <v>12</v>
      </c>
      <c r="B24" s="85"/>
      <c r="C24" s="85"/>
      <c r="D24" s="60" t="s">
        <v>13</v>
      </c>
      <c r="E24" s="19"/>
      <c r="F24" s="60" t="s">
        <v>14</v>
      </c>
      <c r="G24" s="19"/>
      <c r="H24" s="60" t="s">
        <v>15</v>
      </c>
      <c r="I24" s="16"/>
    </row>
    <row r="25" spans="1:35" ht="11.1" customHeight="1" x14ac:dyDescent="0.2"/>
    <row r="26" spans="1:35" ht="11.1" customHeight="1" x14ac:dyDescent="0.2">
      <c r="D26" s="12"/>
      <c r="F26" s="12" t="s">
        <v>75</v>
      </c>
      <c r="H26" s="12">
        <v>2.1101000000000001</v>
      </c>
    </row>
    <row r="27" spans="1:35" ht="11.1" customHeight="1" x14ac:dyDescent="0.2"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1.1" customHeight="1" x14ac:dyDescent="0.2">
      <c r="A28" s="85" t="s">
        <v>16</v>
      </c>
      <c r="B28" s="85"/>
      <c r="C28" s="17" t="s">
        <v>76</v>
      </c>
      <c r="D28" s="22"/>
      <c r="E28" s="22"/>
      <c r="F28" s="22"/>
      <c r="G28" s="22"/>
      <c r="H28" s="22"/>
      <c r="I28" s="22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5" customHeight="1" x14ac:dyDescent="0.2">
      <c r="A32" s="86" t="s">
        <v>4</v>
      </c>
      <c r="B32" s="86"/>
      <c r="C32" s="20" t="s">
        <v>71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1.1" customHeight="1" x14ac:dyDescent="0.2">
      <c r="A34" s="58"/>
      <c r="B34" s="58"/>
      <c r="C34" s="58"/>
      <c r="D34" s="85" t="s">
        <v>5</v>
      </c>
      <c r="E34" s="85"/>
      <c r="F34" s="8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1.1" customHeight="1" x14ac:dyDescent="0.2">
      <c r="A35" s="58"/>
      <c r="B35" s="58"/>
      <c r="C35" s="58"/>
      <c r="D35" s="58"/>
      <c r="E35" s="58"/>
      <c r="F35" s="58"/>
      <c r="G35" s="19"/>
      <c r="H35" s="19"/>
      <c r="I35" s="19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7" customFormat="1" ht="11.1" customHeight="1" x14ac:dyDescent="0.2">
      <c r="A36" s="59" t="s">
        <v>6</v>
      </c>
      <c r="B36" s="4"/>
      <c r="C36" s="59" t="s">
        <v>7</v>
      </c>
      <c r="E36" s="59" t="s">
        <v>8</v>
      </c>
      <c r="F36" s="87" t="s">
        <v>9</v>
      </c>
      <c r="G36" s="87"/>
      <c r="H36" s="87"/>
      <c r="I36" s="59" t="s">
        <v>10</v>
      </c>
    </row>
    <row r="37" spans="1:35" ht="11.1" customHeight="1" x14ac:dyDescent="0.2"/>
    <row r="38" spans="1:35" ht="11.1" customHeight="1" x14ac:dyDescent="0.2">
      <c r="A38" s="12"/>
      <c r="C38" s="12"/>
      <c r="D38" s="14"/>
      <c r="E38" s="12"/>
      <c r="F38" s="13" t="s">
        <v>63</v>
      </c>
      <c r="G38" s="12"/>
      <c r="H38" s="13" t="s">
        <v>64</v>
      </c>
      <c r="I38" s="12"/>
    </row>
    <row r="39" spans="1:35" ht="11.1" customHeight="1" x14ac:dyDescent="0.2"/>
    <row r="40" spans="1:35" ht="11.1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ht="11.1" customHeight="1" x14ac:dyDescent="0.2">
      <c r="A43" s="13" t="s">
        <v>77</v>
      </c>
    </row>
    <row r="44" spans="1:35" ht="11.1" customHeight="1" x14ac:dyDescent="0.2">
      <c r="A44" s="13" t="s">
        <v>78</v>
      </c>
    </row>
    <row r="45" spans="1:35" ht="11.1" customHeight="1" x14ac:dyDescent="0.2"/>
    <row r="46" spans="1:35" ht="11.1" customHeight="1" x14ac:dyDescent="0.2">
      <c r="A46" s="68">
        <v>9</v>
      </c>
      <c r="B46" s="13">
        <v>140</v>
      </c>
      <c r="C46" s="13">
        <v>142</v>
      </c>
      <c r="D46" s="13">
        <v>0.05</v>
      </c>
      <c r="E46" s="13">
        <v>8760</v>
      </c>
      <c r="F46" s="32" t="s">
        <v>21</v>
      </c>
      <c r="G46" s="52">
        <f>A46/B46*C46*D46*E46</f>
        <v>3998.3142857142857</v>
      </c>
      <c r="H46" s="13" t="s">
        <v>69</v>
      </c>
    </row>
    <row r="47" spans="1:35" ht="11.1" customHeight="1" x14ac:dyDescent="0.2">
      <c r="F47" s="32" t="s">
        <v>21</v>
      </c>
      <c r="G47" s="68">
        <f>G46/2000</f>
        <v>1.9991571428571429</v>
      </c>
      <c r="H47" s="13" t="s">
        <v>74</v>
      </c>
    </row>
    <row r="48" spans="1:35" ht="11.1" customHeight="1" x14ac:dyDescent="0.2">
      <c r="J48" s="16"/>
      <c r="K48" s="16"/>
      <c r="L48" s="16"/>
      <c r="M48" s="16"/>
      <c r="N48" s="16"/>
      <c r="O48" s="16"/>
      <c r="P48" s="16"/>
      <c r="Q48" s="19"/>
      <c r="R48" s="16"/>
      <c r="S48" s="16"/>
      <c r="T48" s="16"/>
      <c r="U48" s="16"/>
      <c r="V48" s="16"/>
      <c r="W48" s="16"/>
      <c r="X48" s="16"/>
      <c r="Y48" s="16"/>
      <c r="Z48" s="19"/>
      <c r="AA48" s="19"/>
      <c r="AB48" s="19"/>
      <c r="AC48" s="16"/>
      <c r="AD48" s="16"/>
      <c r="AE48" s="16"/>
      <c r="AF48" s="16"/>
      <c r="AG48" s="16"/>
      <c r="AH48" s="19"/>
      <c r="AI48" s="19"/>
    </row>
    <row r="49" spans="1:35" ht="11.1" customHeight="1" x14ac:dyDescent="0.2">
      <c r="A49" s="85" t="s">
        <v>12</v>
      </c>
      <c r="B49" s="85"/>
      <c r="C49" s="85"/>
      <c r="D49" s="60" t="s">
        <v>13</v>
      </c>
      <c r="E49" s="19"/>
      <c r="F49" s="60" t="s">
        <v>14</v>
      </c>
      <c r="G49" s="19"/>
      <c r="H49" s="60" t="s">
        <v>15</v>
      </c>
      <c r="I49" s="16"/>
    </row>
    <row r="50" spans="1:35" ht="11.1" customHeight="1" x14ac:dyDescent="0.2"/>
    <row r="51" spans="1:35" ht="11.1" customHeight="1" x14ac:dyDescent="0.2">
      <c r="D51" s="12"/>
      <c r="F51" s="12" t="s">
        <v>75</v>
      </c>
      <c r="H51" s="12">
        <v>2.1101000000000001</v>
      </c>
    </row>
    <row r="52" spans="1:35" ht="11.1" customHeight="1" x14ac:dyDescent="0.2"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</row>
    <row r="53" spans="1:35" ht="11.1" customHeight="1" x14ac:dyDescent="0.2">
      <c r="A53" s="85" t="s">
        <v>16</v>
      </c>
      <c r="B53" s="85"/>
      <c r="C53" s="17" t="s">
        <v>79</v>
      </c>
      <c r="D53" s="22"/>
      <c r="E53" s="22"/>
      <c r="F53" s="22"/>
      <c r="G53" s="22"/>
      <c r="H53" s="22"/>
      <c r="I53" s="22"/>
    </row>
    <row r="54" spans="1:35" ht="11.1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</row>
    <row r="55" spans="1:35" ht="11.1" customHeight="1" thickBot="1" x14ac:dyDescent="0.25">
      <c r="A55" s="23"/>
      <c r="B55" s="23"/>
      <c r="C55" s="23"/>
      <c r="D55" s="23"/>
      <c r="E55" s="23"/>
      <c r="F55" s="23"/>
      <c r="G55" s="23"/>
      <c r="H55" s="23"/>
      <c r="I55" s="23"/>
    </row>
    <row r="56" spans="1:35" ht="11.1" customHeight="1" x14ac:dyDescent="0.2">
      <c r="A56" s="58"/>
      <c r="B56" s="58"/>
      <c r="C56" s="58"/>
      <c r="D56" s="58"/>
      <c r="E56" s="58"/>
      <c r="F56" s="58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ht="15" customHeight="1" x14ac:dyDescent="0.2">
      <c r="A57" s="86" t="s">
        <v>4</v>
      </c>
      <c r="B57" s="86"/>
      <c r="C57" s="20" t="s">
        <v>68</v>
      </c>
      <c r="D57" s="21"/>
      <c r="E57" s="21"/>
      <c r="F57" s="21"/>
      <c r="G57" s="21"/>
      <c r="H57" s="21"/>
      <c r="I57" s="21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</row>
    <row r="58" spans="1:35" ht="11.1" customHeight="1" x14ac:dyDescent="0.2"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ht="11.1" customHeight="1" x14ac:dyDescent="0.2">
      <c r="A59" s="58"/>
      <c r="B59" s="58"/>
      <c r="C59" s="58"/>
      <c r="D59" s="85" t="s">
        <v>5</v>
      </c>
      <c r="E59" s="85"/>
      <c r="F59" s="85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ht="11.1" customHeight="1" x14ac:dyDescent="0.2">
      <c r="A60" s="58"/>
      <c r="B60" s="58"/>
      <c r="C60" s="58"/>
      <c r="D60" s="58"/>
      <c r="E60" s="58"/>
      <c r="F60" s="58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 s="6" customFormat="1" ht="11.1" customHeight="1" x14ac:dyDescent="0.2">
      <c r="A61" s="59" t="s">
        <v>6</v>
      </c>
      <c r="B61" s="4"/>
      <c r="C61" s="59" t="s">
        <v>7</v>
      </c>
      <c r="E61" s="59" t="s">
        <v>8</v>
      </c>
      <c r="F61" s="87" t="s">
        <v>9</v>
      </c>
      <c r="G61" s="87"/>
      <c r="H61" s="87"/>
      <c r="I61" s="59" t="s">
        <v>10</v>
      </c>
      <c r="J61" s="5"/>
    </row>
    <row r="62" spans="1:35" ht="11.1" customHeight="1" x14ac:dyDescent="0.2">
      <c r="J62" s="16"/>
      <c r="K62" s="16"/>
      <c r="L62" s="16"/>
      <c r="M62" s="19"/>
      <c r="N62" s="19"/>
      <c r="P62" s="16"/>
      <c r="Q62" s="16"/>
      <c r="R62" s="16"/>
      <c r="S62" s="16"/>
      <c r="T62" s="16"/>
      <c r="U62" s="19"/>
      <c r="V62" s="19"/>
      <c r="X62" s="16"/>
      <c r="Y62" s="16"/>
      <c r="Z62" s="16"/>
      <c r="AA62" s="16"/>
      <c r="AB62" s="16"/>
      <c r="AC62" s="16"/>
      <c r="AD62" s="16"/>
      <c r="AE62" s="19"/>
      <c r="AF62" s="19"/>
      <c r="AH62" s="16"/>
      <c r="AI62" s="16"/>
    </row>
    <row r="63" spans="1:35" ht="11.1" customHeight="1" x14ac:dyDescent="0.2">
      <c r="A63" s="12"/>
      <c r="C63" s="12"/>
      <c r="E63" s="12"/>
      <c r="G63" s="12"/>
      <c r="I63" s="12"/>
    </row>
    <row r="64" spans="1:35" ht="11.1" customHeight="1" x14ac:dyDescent="0.2"/>
    <row r="65" spans="1:35" ht="11.1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</row>
    <row r="66" spans="1:35" ht="11.1" customHeight="1" x14ac:dyDescent="0.2">
      <c r="A66" s="84" t="s">
        <v>11</v>
      </c>
      <c r="B66" s="84"/>
      <c r="C66" s="84"/>
      <c r="D66" s="84"/>
      <c r="E66" s="84"/>
      <c r="F66" s="84"/>
      <c r="G66" s="84"/>
      <c r="H66" s="84"/>
      <c r="I66" s="84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ht="11.1" customHeight="1" x14ac:dyDescent="0.2"/>
    <row r="68" spans="1:35" ht="11.1" customHeight="1" x14ac:dyDescent="0.2">
      <c r="A68" s="13" t="s">
        <v>73</v>
      </c>
    </row>
    <row r="69" spans="1:35" ht="11.1" customHeight="1" x14ac:dyDescent="0.2"/>
    <row r="70" spans="1:35" ht="11.1" customHeight="1" x14ac:dyDescent="0.2">
      <c r="A70" s="68">
        <v>9</v>
      </c>
      <c r="B70" s="13">
        <v>140</v>
      </c>
      <c r="C70" s="13">
        <v>20</v>
      </c>
      <c r="D70" s="13">
        <v>8760</v>
      </c>
      <c r="E70" s="32" t="s">
        <v>21</v>
      </c>
      <c r="F70" s="52">
        <f>A70/B70*C70*D70</f>
        <v>11262.857142857141</v>
      </c>
      <c r="G70" s="13" t="s">
        <v>69</v>
      </c>
    </row>
    <row r="71" spans="1:35" ht="11.1" customHeight="1" x14ac:dyDescent="0.2">
      <c r="E71" s="32" t="s">
        <v>21</v>
      </c>
      <c r="F71" s="68">
        <f>F70/2000</f>
        <v>5.6314285714285708</v>
      </c>
      <c r="G71" s="13" t="s">
        <v>74</v>
      </c>
    </row>
    <row r="72" spans="1:35" ht="11.1" customHeight="1" x14ac:dyDescent="0.2"/>
    <row r="73" spans="1:35" ht="11.1" customHeight="1" x14ac:dyDescent="0.2">
      <c r="A73" s="85" t="s">
        <v>12</v>
      </c>
      <c r="B73" s="85"/>
      <c r="C73" s="85"/>
      <c r="D73" s="60" t="s">
        <v>13</v>
      </c>
      <c r="E73" s="19"/>
      <c r="F73" s="60" t="s">
        <v>14</v>
      </c>
      <c r="G73" s="19"/>
      <c r="H73" s="60" t="s">
        <v>15</v>
      </c>
      <c r="I73" s="16"/>
      <c r="J73" s="16"/>
      <c r="K73" s="16"/>
      <c r="L73" s="16"/>
      <c r="M73" s="16"/>
      <c r="N73" s="16"/>
      <c r="O73" s="16"/>
      <c r="P73" s="19"/>
      <c r="Q73" s="19"/>
      <c r="R73" s="19"/>
      <c r="T73" s="16"/>
      <c r="U73" s="16"/>
      <c r="V73" s="16"/>
      <c r="W73" s="16"/>
      <c r="X73" s="16"/>
      <c r="Y73" s="19"/>
      <c r="Z73" s="19"/>
      <c r="AA73" s="19"/>
      <c r="AC73" s="16"/>
      <c r="AD73" s="16"/>
      <c r="AE73" s="16"/>
      <c r="AF73" s="16"/>
      <c r="AG73" s="16"/>
      <c r="AH73" s="16"/>
      <c r="AI73" s="19"/>
    </row>
    <row r="74" spans="1:35" ht="11.1" customHeight="1" x14ac:dyDescent="0.2"/>
    <row r="75" spans="1:35" ht="11.1" customHeight="1" x14ac:dyDescent="0.2">
      <c r="D75" s="12"/>
      <c r="F75" s="12"/>
      <c r="H75" s="12"/>
    </row>
    <row r="76" spans="1:35" ht="11.1" customHeight="1" x14ac:dyDescent="0.2"/>
    <row r="77" spans="1:35" ht="11.1" customHeight="1" x14ac:dyDescent="0.2">
      <c r="A77" s="85" t="s">
        <v>16</v>
      </c>
      <c r="B77" s="85"/>
      <c r="C77" s="17"/>
      <c r="D77" s="22"/>
      <c r="E77" s="22"/>
      <c r="F77" s="22"/>
      <c r="G77" s="22"/>
      <c r="H77" s="22"/>
      <c r="I77" s="22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 ht="11.1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</row>
    <row r="79" spans="1:35" ht="11.1" customHeight="1" thickBot="1" x14ac:dyDescent="0.25">
      <c r="A79" s="23"/>
      <c r="B79" s="23"/>
      <c r="C79" s="23"/>
      <c r="D79" s="23"/>
      <c r="E79" s="23"/>
      <c r="F79" s="23"/>
      <c r="G79" s="23"/>
      <c r="H79" s="23"/>
      <c r="I79" s="23"/>
    </row>
    <row r="80" spans="1:35" ht="11.1" customHeight="1" x14ac:dyDescent="0.2"/>
    <row r="81" spans="1:35" ht="15" customHeight="1" x14ac:dyDescent="0.2">
      <c r="A81" s="86" t="s">
        <v>4</v>
      </c>
      <c r="B81" s="86"/>
      <c r="C81" s="20" t="s">
        <v>26</v>
      </c>
      <c r="D81" s="21"/>
      <c r="E81" s="21"/>
      <c r="F81" s="21"/>
      <c r="G81" s="21"/>
      <c r="H81" s="21"/>
      <c r="I81" s="21"/>
    </row>
    <row r="82" spans="1:35" ht="11.1" customHeight="1" x14ac:dyDescent="0.2">
      <c r="D82" s="19"/>
      <c r="E82" s="19"/>
      <c r="F82" s="19"/>
      <c r="G82" s="19"/>
      <c r="H82" s="19"/>
      <c r="I82" s="19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ht="11.1" customHeight="1" x14ac:dyDescent="0.2">
      <c r="A83" s="58"/>
      <c r="B83" s="58"/>
      <c r="C83" s="58"/>
      <c r="D83" s="85" t="s">
        <v>5</v>
      </c>
      <c r="E83" s="85"/>
      <c r="F83" s="85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</row>
    <row r="84" spans="1:35" ht="11.1" customHeight="1" x14ac:dyDescent="0.2">
      <c r="A84" s="58"/>
      <c r="B84" s="58"/>
      <c r="C84" s="58"/>
      <c r="D84" s="58"/>
      <c r="E84" s="58"/>
      <c r="F84" s="58"/>
      <c r="G84" s="19"/>
      <c r="H84" s="19"/>
      <c r="I84" s="19"/>
      <c r="J84" s="16"/>
      <c r="K84" s="16"/>
      <c r="N84" s="16"/>
      <c r="O84" s="16"/>
      <c r="P84" s="16"/>
      <c r="Q84" s="16"/>
      <c r="R84" s="16"/>
      <c r="S84" s="16"/>
      <c r="V84" s="16"/>
      <c r="W84" s="16"/>
      <c r="X84" s="16"/>
      <c r="Y84" s="16"/>
      <c r="Z84" s="16"/>
      <c r="AA84" s="16"/>
      <c r="AB84" s="16"/>
      <c r="AC84" s="16"/>
      <c r="AF84" s="16"/>
      <c r="AG84" s="16"/>
      <c r="AH84" s="16"/>
      <c r="AI84" s="16"/>
    </row>
    <row r="85" spans="1:35" s="7" customFormat="1" ht="11.1" customHeight="1" x14ac:dyDescent="0.2">
      <c r="A85" s="59" t="s">
        <v>6</v>
      </c>
      <c r="B85" s="4"/>
      <c r="C85" s="59" t="s">
        <v>7</v>
      </c>
      <c r="E85" s="59" t="s">
        <v>8</v>
      </c>
      <c r="F85" s="87" t="s">
        <v>9</v>
      </c>
      <c r="G85" s="87"/>
      <c r="H85" s="87"/>
      <c r="I85" s="59" t="s">
        <v>10</v>
      </c>
    </row>
    <row r="86" spans="1:35" ht="11.1" customHeight="1" x14ac:dyDescent="0.2"/>
    <row r="87" spans="1:35" ht="11.1" customHeight="1" x14ac:dyDescent="0.2">
      <c r="A87" s="12"/>
      <c r="C87" s="12"/>
      <c r="D87" s="14"/>
      <c r="E87" s="12"/>
      <c r="F87" s="13" t="s">
        <v>63</v>
      </c>
      <c r="G87" s="12"/>
      <c r="H87" s="13" t="s">
        <v>64</v>
      </c>
      <c r="I87" s="12"/>
    </row>
    <row r="88" spans="1:35" ht="11.1" customHeight="1" x14ac:dyDescent="0.2"/>
    <row r="89" spans="1:35" ht="11.1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ht="11.1" customHeight="1" x14ac:dyDescent="0.2">
      <c r="A90" s="84" t="s">
        <v>11</v>
      </c>
      <c r="B90" s="84"/>
      <c r="C90" s="84"/>
      <c r="D90" s="84"/>
      <c r="E90" s="84"/>
      <c r="F90" s="84"/>
      <c r="G90" s="84"/>
      <c r="H90" s="84"/>
      <c r="I90" s="84"/>
    </row>
    <row r="91" spans="1:35" ht="11.1" customHeight="1" x14ac:dyDescent="0.2"/>
    <row r="92" spans="1:35" ht="11.1" customHeight="1" x14ac:dyDescent="0.2">
      <c r="A92" s="13" t="s">
        <v>73</v>
      </c>
    </row>
    <row r="93" spans="1:35" ht="11.1" customHeight="1" x14ac:dyDescent="0.2"/>
    <row r="94" spans="1:35" ht="11.1" customHeight="1" x14ac:dyDescent="0.2">
      <c r="A94" s="68">
        <v>9</v>
      </c>
      <c r="B94" s="13">
        <v>140</v>
      </c>
      <c r="C94" s="13">
        <v>5</v>
      </c>
      <c r="D94" s="13">
        <v>8760</v>
      </c>
      <c r="E94" s="32" t="s">
        <v>21</v>
      </c>
      <c r="F94" s="52">
        <f>A94/B94*C94*D94</f>
        <v>2815.7142857142853</v>
      </c>
      <c r="G94" s="13" t="s">
        <v>69</v>
      </c>
    </row>
    <row r="95" spans="1:35" ht="11.1" customHeight="1" x14ac:dyDescent="0.2">
      <c r="E95" s="32" t="s">
        <v>21</v>
      </c>
      <c r="F95" s="68">
        <f>F94/2000</f>
        <v>1.4078571428571427</v>
      </c>
      <c r="G95" s="13" t="s">
        <v>74</v>
      </c>
    </row>
    <row r="96" spans="1:35" ht="11.1" customHeight="1" x14ac:dyDescent="0.2">
      <c r="J96" s="16"/>
      <c r="K96" s="16"/>
      <c r="L96" s="16"/>
      <c r="M96" s="16"/>
      <c r="N96" s="16"/>
      <c r="O96" s="16"/>
      <c r="P96" s="16"/>
      <c r="Q96" s="19"/>
      <c r="R96" s="16"/>
      <c r="S96" s="16"/>
      <c r="T96" s="16"/>
      <c r="U96" s="16"/>
      <c r="V96" s="16"/>
      <c r="W96" s="16"/>
      <c r="X96" s="16"/>
      <c r="Y96" s="16"/>
      <c r="Z96" s="19"/>
      <c r="AA96" s="19"/>
      <c r="AB96" s="19"/>
      <c r="AC96" s="16"/>
      <c r="AD96" s="16"/>
      <c r="AE96" s="16"/>
      <c r="AF96" s="16"/>
      <c r="AG96" s="16"/>
      <c r="AH96" s="19"/>
      <c r="AI96" s="19"/>
    </row>
    <row r="97" spans="1:35" ht="11.1" customHeight="1" x14ac:dyDescent="0.2">
      <c r="A97" s="85" t="s">
        <v>12</v>
      </c>
      <c r="B97" s="85"/>
      <c r="C97" s="85"/>
      <c r="D97" s="60" t="s">
        <v>13</v>
      </c>
      <c r="E97" s="19"/>
      <c r="F97" s="60" t="s">
        <v>14</v>
      </c>
      <c r="G97" s="19"/>
      <c r="H97" s="60" t="s">
        <v>15</v>
      </c>
      <c r="I97" s="16"/>
    </row>
    <row r="98" spans="1:35" ht="11.1" customHeight="1" x14ac:dyDescent="0.2"/>
    <row r="99" spans="1:35" ht="11.1" customHeight="1" x14ac:dyDescent="0.2">
      <c r="D99" s="12"/>
      <c r="F99" s="12"/>
      <c r="H99" s="12"/>
    </row>
    <row r="100" spans="1:35" ht="11.1" customHeight="1" x14ac:dyDescent="0.2"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5" ht="11.1" customHeight="1" x14ac:dyDescent="0.2">
      <c r="A101" s="85" t="s">
        <v>16</v>
      </c>
      <c r="B101" s="85"/>
      <c r="C101" s="17"/>
      <c r="D101" s="22"/>
      <c r="E101" s="22"/>
      <c r="F101" s="22"/>
      <c r="G101" s="22"/>
      <c r="H101" s="22"/>
      <c r="I101" s="22"/>
    </row>
    <row r="102" spans="1:35" ht="11.1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35" ht="11.1" customHeight="1" thickBot="1" x14ac:dyDescent="0.25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35" ht="11.1" customHeight="1" x14ac:dyDescent="0.2"/>
    <row r="105" spans="1:35" ht="15" customHeight="1" x14ac:dyDescent="0.2">
      <c r="A105" s="86" t="s">
        <v>4</v>
      </c>
      <c r="B105" s="86"/>
      <c r="C105" s="20" t="s">
        <v>86</v>
      </c>
      <c r="D105" s="21"/>
      <c r="E105" s="21"/>
      <c r="F105" s="21"/>
      <c r="G105" s="21"/>
      <c r="H105" s="21"/>
      <c r="I105" s="21"/>
    </row>
    <row r="106" spans="1:35" ht="11.1" customHeight="1" x14ac:dyDescent="0.2">
      <c r="D106" s="19"/>
      <c r="E106" s="19"/>
      <c r="F106" s="19"/>
      <c r="G106" s="19"/>
      <c r="H106" s="19"/>
      <c r="I106" s="19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ht="11.1" customHeight="1" x14ac:dyDescent="0.2">
      <c r="A107" s="62"/>
      <c r="B107" s="62"/>
      <c r="C107" s="62"/>
      <c r="D107" s="85" t="s">
        <v>5</v>
      </c>
      <c r="E107" s="85"/>
      <c r="F107" s="85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</row>
    <row r="108" spans="1:35" ht="11.1" customHeight="1" x14ac:dyDescent="0.2">
      <c r="A108" s="62"/>
      <c r="B108" s="62"/>
      <c r="C108" s="62"/>
      <c r="D108" s="62"/>
      <c r="E108" s="62"/>
      <c r="F108" s="62"/>
      <c r="G108" s="19"/>
      <c r="H108" s="19"/>
      <c r="I108" s="19"/>
      <c r="J108" s="16"/>
      <c r="K108" s="16"/>
      <c r="N108" s="16"/>
      <c r="O108" s="16"/>
      <c r="P108" s="16"/>
      <c r="Q108" s="16"/>
      <c r="R108" s="16"/>
      <c r="S108" s="16"/>
      <c r="V108" s="16"/>
      <c r="W108" s="16"/>
      <c r="X108" s="16"/>
      <c r="Y108" s="16"/>
      <c r="Z108" s="16"/>
      <c r="AA108" s="16"/>
      <c r="AB108" s="16"/>
      <c r="AC108" s="16"/>
      <c r="AF108" s="16"/>
      <c r="AG108" s="16"/>
      <c r="AH108" s="16"/>
      <c r="AI108" s="16"/>
    </row>
    <row r="109" spans="1:35" s="7" customFormat="1" ht="11.1" customHeight="1" x14ac:dyDescent="0.2">
      <c r="A109" s="63" t="s">
        <v>6</v>
      </c>
      <c r="B109" s="4"/>
      <c r="C109" s="63" t="s">
        <v>7</v>
      </c>
      <c r="E109" s="63" t="s">
        <v>8</v>
      </c>
      <c r="F109" s="87" t="s">
        <v>9</v>
      </c>
      <c r="G109" s="87"/>
      <c r="H109" s="87"/>
      <c r="I109" s="63" t="s">
        <v>10</v>
      </c>
    </row>
    <row r="110" spans="1:35" ht="11.1" customHeight="1" x14ac:dyDescent="0.2"/>
    <row r="111" spans="1:35" ht="11.1" customHeight="1" x14ac:dyDescent="0.2">
      <c r="A111" s="12"/>
      <c r="C111" s="12"/>
      <c r="D111" s="14"/>
      <c r="E111" s="12"/>
      <c r="F111" s="13" t="s">
        <v>63</v>
      </c>
      <c r="G111" s="12"/>
      <c r="H111" s="13" t="s">
        <v>64</v>
      </c>
      <c r="I111" s="12"/>
    </row>
    <row r="112" spans="1:35" ht="11.1" customHeight="1" x14ac:dyDescent="0.2"/>
    <row r="113" spans="1:35" ht="11.1" customHeight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ht="11.1" customHeight="1" x14ac:dyDescent="0.2">
      <c r="A114" s="84" t="s">
        <v>11</v>
      </c>
      <c r="B114" s="84"/>
      <c r="C114" s="84"/>
      <c r="D114" s="84"/>
      <c r="E114" s="84"/>
      <c r="F114" s="84"/>
      <c r="G114" s="84"/>
      <c r="H114" s="84"/>
      <c r="I114" s="84"/>
    </row>
    <row r="115" spans="1:35" ht="11.1" customHeight="1" x14ac:dyDescent="0.2"/>
    <row r="116" spans="1:35" ht="11.1" customHeight="1" x14ac:dyDescent="0.2">
      <c r="A116" s="13" t="s">
        <v>73</v>
      </c>
    </row>
    <row r="117" spans="1:35" ht="11.1" customHeight="1" x14ac:dyDescent="0.2"/>
    <row r="118" spans="1:35" ht="11.1" customHeight="1" x14ac:dyDescent="0.2">
      <c r="A118" s="68">
        <v>9</v>
      </c>
      <c r="B118" s="13">
        <v>140</v>
      </c>
      <c r="C118" s="52">
        <v>22300</v>
      </c>
      <c r="D118" s="13">
        <v>8760</v>
      </c>
      <c r="E118" s="32" t="s">
        <v>21</v>
      </c>
      <c r="F118" s="52">
        <f>A118/B118*C118*D118</f>
        <v>12558085.714285713</v>
      </c>
      <c r="G118" s="13" t="s">
        <v>69</v>
      </c>
    </row>
    <row r="119" spans="1:35" ht="11.1" customHeight="1" x14ac:dyDescent="0.2">
      <c r="E119" s="32" t="s">
        <v>21</v>
      </c>
      <c r="F119" s="52">
        <f>F118/2000</f>
        <v>6279.0428571428565</v>
      </c>
      <c r="G119" s="13" t="s">
        <v>74</v>
      </c>
    </row>
    <row r="120" spans="1:35" ht="11.1" customHeight="1" x14ac:dyDescent="0.2">
      <c r="J120" s="16"/>
      <c r="K120" s="16"/>
      <c r="L120" s="16"/>
      <c r="M120" s="16"/>
      <c r="N120" s="16"/>
      <c r="O120" s="16"/>
      <c r="P120" s="16"/>
      <c r="Q120" s="19"/>
      <c r="R120" s="16"/>
      <c r="S120" s="16"/>
      <c r="T120" s="16"/>
      <c r="U120" s="16"/>
      <c r="V120" s="16"/>
      <c r="W120" s="16"/>
      <c r="X120" s="16"/>
      <c r="Y120" s="16"/>
      <c r="Z120" s="19"/>
      <c r="AA120" s="19"/>
      <c r="AB120" s="19"/>
      <c r="AC120" s="16"/>
      <c r="AD120" s="16"/>
      <c r="AE120" s="16"/>
      <c r="AF120" s="16"/>
      <c r="AG120" s="16"/>
      <c r="AH120" s="19"/>
      <c r="AI120" s="19"/>
    </row>
    <row r="121" spans="1:35" ht="11.1" customHeight="1" x14ac:dyDescent="0.2">
      <c r="A121" s="85" t="s">
        <v>12</v>
      </c>
      <c r="B121" s="85"/>
      <c r="C121" s="85"/>
      <c r="D121" s="64" t="s">
        <v>13</v>
      </c>
      <c r="E121" s="19"/>
      <c r="F121" s="64" t="s">
        <v>14</v>
      </c>
      <c r="G121" s="19"/>
      <c r="H121" s="64" t="s">
        <v>15</v>
      </c>
      <c r="I121" s="16"/>
    </row>
    <row r="122" spans="1:35" ht="11.1" customHeight="1" x14ac:dyDescent="0.2"/>
    <row r="123" spans="1:35" ht="11.1" customHeight="1" x14ac:dyDescent="0.2">
      <c r="D123" s="12"/>
      <c r="F123" s="12"/>
      <c r="H123" s="12"/>
    </row>
    <row r="124" spans="1:35" ht="11.1" customHeight="1" x14ac:dyDescent="0.2"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</row>
    <row r="125" spans="1:35" ht="11.1" customHeight="1" x14ac:dyDescent="0.2">
      <c r="A125" s="85" t="s">
        <v>16</v>
      </c>
      <c r="B125" s="85"/>
      <c r="C125" s="17"/>
      <c r="D125" s="22"/>
      <c r="E125" s="22"/>
      <c r="F125" s="22"/>
      <c r="G125" s="22"/>
      <c r="H125" s="22"/>
      <c r="I125" s="22"/>
    </row>
    <row r="126" spans="1:35" ht="11.1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35" ht="11.1" customHeight="1" thickBot="1" x14ac:dyDescent="0.25">
      <c r="A127" s="23"/>
      <c r="B127" s="23"/>
      <c r="C127" s="23"/>
      <c r="D127" s="23"/>
      <c r="E127" s="23"/>
      <c r="F127" s="23"/>
      <c r="G127" s="23"/>
      <c r="H127" s="23"/>
      <c r="I127" s="23"/>
    </row>
    <row r="128" spans="1:35" ht="11.1" customHeight="1" x14ac:dyDescent="0.2"/>
    <row r="129" spans="1:35" ht="15" customHeight="1" x14ac:dyDescent="0.2">
      <c r="A129" s="86" t="s">
        <v>4</v>
      </c>
      <c r="B129" s="86"/>
      <c r="C129" s="20" t="s">
        <v>54</v>
      </c>
      <c r="D129" s="21"/>
      <c r="E129" s="21"/>
      <c r="F129" s="21"/>
      <c r="G129" s="21"/>
      <c r="H129" s="21"/>
      <c r="I129" s="21"/>
    </row>
    <row r="130" spans="1:35" ht="11.1" customHeight="1" x14ac:dyDescent="0.2">
      <c r="D130" s="19"/>
      <c r="E130" s="19"/>
      <c r="F130" s="19"/>
      <c r="G130" s="19"/>
      <c r="H130" s="19"/>
      <c r="I130" s="19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ht="11.1" customHeight="1" x14ac:dyDescent="0.2">
      <c r="A131" s="58"/>
      <c r="B131" s="58"/>
      <c r="C131" s="58"/>
      <c r="D131" s="85" t="s">
        <v>5</v>
      </c>
      <c r="E131" s="85"/>
      <c r="F131" s="85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</row>
    <row r="132" spans="1:35" ht="11.1" customHeight="1" x14ac:dyDescent="0.2">
      <c r="A132" s="58"/>
      <c r="B132" s="58"/>
      <c r="C132" s="58"/>
      <c r="D132" s="58"/>
      <c r="E132" s="58"/>
      <c r="F132" s="58"/>
      <c r="G132" s="19"/>
      <c r="H132" s="19"/>
      <c r="I132" s="19"/>
      <c r="J132" s="16"/>
      <c r="K132" s="16"/>
      <c r="N132" s="16"/>
      <c r="O132" s="16"/>
      <c r="P132" s="16"/>
      <c r="Q132" s="16"/>
      <c r="R132" s="16"/>
      <c r="S132" s="16"/>
      <c r="V132" s="16"/>
      <c r="W132" s="16"/>
      <c r="X132" s="16"/>
      <c r="Y132" s="16"/>
      <c r="Z132" s="16"/>
      <c r="AA132" s="16"/>
      <c r="AB132" s="16"/>
      <c r="AC132" s="16"/>
      <c r="AF132" s="16"/>
      <c r="AG132" s="16"/>
      <c r="AH132" s="16"/>
      <c r="AI132" s="16"/>
    </row>
    <row r="133" spans="1:35" s="7" customFormat="1" ht="11.1" customHeight="1" x14ac:dyDescent="0.2">
      <c r="A133" s="59" t="s">
        <v>6</v>
      </c>
      <c r="B133" s="4"/>
      <c r="C133" s="59" t="s">
        <v>7</v>
      </c>
      <c r="E133" s="59" t="s">
        <v>8</v>
      </c>
      <c r="F133" s="87" t="s">
        <v>9</v>
      </c>
      <c r="G133" s="87"/>
      <c r="H133" s="87"/>
      <c r="I133" s="59" t="s">
        <v>10</v>
      </c>
    </row>
    <row r="134" spans="1:35" ht="11.1" customHeight="1" x14ac:dyDescent="0.2"/>
    <row r="135" spans="1:35" ht="11.1" customHeight="1" x14ac:dyDescent="0.2">
      <c r="A135" s="12"/>
      <c r="C135" s="12"/>
      <c r="D135" s="14"/>
      <c r="E135" s="12"/>
      <c r="F135" s="13" t="s">
        <v>63</v>
      </c>
      <c r="G135" s="12"/>
      <c r="H135" s="13" t="s">
        <v>64</v>
      </c>
      <c r="I135" s="12"/>
    </row>
    <row r="136" spans="1:35" ht="11.1" customHeight="1" x14ac:dyDescent="0.2"/>
    <row r="137" spans="1:35" ht="11.1" customHeight="1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ht="11.1" customHeight="1" x14ac:dyDescent="0.2">
      <c r="A138" s="84" t="s">
        <v>11</v>
      </c>
      <c r="B138" s="84"/>
      <c r="C138" s="84"/>
      <c r="D138" s="84"/>
      <c r="E138" s="84"/>
      <c r="F138" s="84"/>
      <c r="G138" s="84"/>
      <c r="H138" s="84"/>
      <c r="I138" s="84"/>
    </row>
    <row r="139" spans="1:35" ht="11.1" customHeight="1" x14ac:dyDescent="0.2"/>
    <row r="140" spans="1:35" ht="11.1" customHeight="1" x14ac:dyDescent="0.2">
      <c r="A140" s="13" t="s">
        <v>73</v>
      </c>
    </row>
    <row r="141" spans="1:35" ht="11.1" customHeight="1" x14ac:dyDescent="0.2"/>
    <row r="142" spans="1:35" ht="11.1" customHeight="1" x14ac:dyDescent="0.2">
      <c r="A142" s="68">
        <v>9</v>
      </c>
      <c r="B142" s="13">
        <v>140</v>
      </c>
      <c r="C142" s="55">
        <v>0.55600000000000005</v>
      </c>
      <c r="D142" s="13">
        <v>8760</v>
      </c>
      <c r="E142" s="32" t="s">
        <v>21</v>
      </c>
      <c r="F142" s="68">
        <f>A142/B142*C142*D142</f>
        <v>313.10742857142861</v>
      </c>
      <c r="G142" s="13" t="s">
        <v>69</v>
      </c>
    </row>
    <row r="143" spans="1:35" ht="11.1" customHeight="1" x14ac:dyDescent="0.2">
      <c r="E143" s="32" t="s">
        <v>21</v>
      </c>
      <c r="F143" s="68">
        <f>F142/2000</f>
        <v>0.1565537142857143</v>
      </c>
      <c r="G143" s="13" t="s">
        <v>74</v>
      </c>
    </row>
    <row r="144" spans="1:35" ht="11.1" customHeight="1" x14ac:dyDescent="0.2">
      <c r="J144" s="16"/>
      <c r="K144" s="16"/>
      <c r="L144" s="16"/>
      <c r="M144" s="16"/>
      <c r="N144" s="16"/>
      <c r="O144" s="16"/>
      <c r="P144" s="16"/>
      <c r="Q144" s="19"/>
      <c r="R144" s="16"/>
      <c r="S144" s="16"/>
      <c r="T144" s="16"/>
      <c r="U144" s="16"/>
      <c r="V144" s="16"/>
      <c r="W144" s="16"/>
      <c r="X144" s="16"/>
      <c r="Y144" s="16"/>
      <c r="Z144" s="19"/>
      <c r="AA144" s="19"/>
      <c r="AB144" s="19"/>
      <c r="AC144" s="16"/>
      <c r="AD144" s="16"/>
      <c r="AE144" s="16"/>
      <c r="AF144" s="16"/>
      <c r="AG144" s="16"/>
      <c r="AH144" s="19"/>
      <c r="AI144" s="19"/>
    </row>
    <row r="145" spans="1:35" ht="11.1" customHeight="1" x14ac:dyDescent="0.2">
      <c r="A145" s="85" t="s">
        <v>12</v>
      </c>
      <c r="B145" s="85"/>
      <c r="C145" s="85"/>
      <c r="D145" s="60" t="s">
        <v>13</v>
      </c>
      <c r="E145" s="19"/>
      <c r="F145" s="60" t="s">
        <v>14</v>
      </c>
      <c r="G145" s="19"/>
      <c r="H145" s="60" t="s">
        <v>15</v>
      </c>
      <c r="I145" s="16"/>
    </row>
    <row r="146" spans="1:35" ht="11.1" customHeight="1" x14ac:dyDescent="0.2"/>
    <row r="147" spans="1:35" ht="11.1" customHeight="1" x14ac:dyDescent="0.2">
      <c r="D147" s="12"/>
      <c r="F147" s="12"/>
      <c r="H147" s="12"/>
    </row>
    <row r="148" spans="1:35" ht="11.1" customHeight="1" x14ac:dyDescent="0.2"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</row>
    <row r="149" spans="1:35" ht="11.1" customHeight="1" x14ac:dyDescent="0.2">
      <c r="A149" s="85" t="s">
        <v>16</v>
      </c>
      <c r="B149" s="85"/>
      <c r="D149" s="22"/>
      <c r="E149" s="22"/>
      <c r="F149" s="22"/>
      <c r="G149" s="22"/>
      <c r="H149" s="22"/>
      <c r="I149" s="22"/>
    </row>
    <row r="150" spans="1:35" ht="11.1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35" ht="11.1" customHeight="1" thickBot="1" x14ac:dyDescent="0.25">
      <c r="A151" s="23"/>
      <c r="B151" s="23"/>
      <c r="C151" s="23"/>
      <c r="D151" s="23"/>
      <c r="E151" s="23"/>
      <c r="F151" s="23"/>
      <c r="G151" s="23"/>
      <c r="H151" s="23"/>
      <c r="I151" s="23"/>
    </row>
    <row r="152" spans="1:35" ht="11.1" customHeight="1" x14ac:dyDescent="0.2"/>
    <row r="153" spans="1:35" ht="15.75" x14ac:dyDescent="0.2">
      <c r="A153" s="86" t="s">
        <v>4</v>
      </c>
      <c r="B153" s="86"/>
      <c r="C153" s="20" t="s">
        <v>72</v>
      </c>
      <c r="D153" s="21"/>
      <c r="E153" s="21"/>
      <c r="F153" s="21"/>
      <c r="G153" s="21"/>
      <c r="H153" s="21"/>
      <c r="I153" s="21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ht="11.1" customHeight="1" x14ac:dyDescent="0.2"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</row>
    <row r="155" spans="1:35" ht="11.1" customHeight="1" x14ac:dyDescent="0.2">
      <c r="A155" s="58"/>
      <c r="B155" s="58"/>
      <c r="C155" s="58"/>
      <c r="D155" s="85" t="s">
        <v>5</v>
      </c>
      <c r="E155" s="85"/>
      <c r="F155" s="85"/>
      <c r="G155" s="19"/>
      <c r="H155" s="19"/>
      <c r="I155" s="19"/>
      <c r="J155" s="16"/>
      <c r="K155" s="16"/>
      <c r="N155" s="16"/>
      <c r="O155" s="16"/>
      <c r="P155" s="16"/>
      <c r="Q155" s="16"/>
      <c r="R155" s="16"/>
      <c r="S155" s="16"/>
      <c r="V155" s="16"/>
      <c r="W155" s="16"/>
      <c r="X155" s="16"/>
      <c r="Y155" s="16"/>
      <c r="Z155" s="16"/>
      <c r="AA155" s="16"/>
      <c r="AB155" s="16"/>
      <c r="AC155" s="16"/>
      <c r="AF155" s="16"/>
      <c r="AG155" s="16"/>
      <c r="AH155" s="16"/>
      <c r="AI155" s="16"/>
    </row>
    <row r="156" spans="1:35" s="7" customFormat="1" ht="11.1" customHeight="1" x14ac:dyDescent="0.2">
      <c r="A156" s="58"/>
      <c r="B156" s="58"/>
      <c r="C156" s="58"/>
      <c r="D156" s="58"/>
      <c r="E156" s="58"/>
      <c r="F156" s="58"/>
      <c r="G156" s="19"/>
      <c r="H156" s="19"/>
      <c r="I156" s="19"/>
    </row>
    <row r="157" spans="1:35" ht="11.1" customHeight="1" x14ac:dyDescent="0.2">
      <c r="A157" s="59" t="s">
        <v>6</v>
      </c>
      <c r="B157" s="4"/>
      <c r="C157" s="59" t="s">
        <v>7</v>
      </c>
      <c r="D157" s="7"/>
      <c r="E157" s="59" t="s">
        <v>8</v>
      </c>
      <c r="F157" s="87" t="s">
        <v>9</v>
      </c>
      <c r="G157" s="87"/>
      <c r="H157" s="87"/>
      <c r="I157" s="59" t="s">
        <v>10</v>
      </c>
    </row>
    <row r="158" spans="1:35" ht="11.1" customHeight="1" x14ac:dyDescent="0.2"/>
    <row r="159" spans="1:35" ht="11.1" customHeight="1" x14ac:dyDescent="0.2">
      <c r="A159" s="12"/>
      <c r="C159" s="12"/>
      <c r="D159" s="14"/>
      <c r="E159" s="12"/>
      <c r="F159" s="13" t="s">
        <v>63</v>
      </c>
      <c r="G159" s="12"/>
      <c r="H159" s="13" t="s">
        <v>64</v>
      </c>
      <c r="I159" s="12"/>
    </row>
    <row r="160" spans="1:35" ht="11.1" customHeight="1" x14ac:dyDescent="0.2"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ht="11.1" customHeight="1" x14ac:dyDescent="0.2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35" ht="11.1" customHeight="1" x14ac:dyDescent="0.2">
      <c r="A162" s="84" t="s">
        <v>11</v>
      </c>
      <c r="B162" s="84"/>
      <c r="C162" s="84"/>
      <c r="D162" s="84"/>
      <c r="E162" s="84"/>
      <c r="F162" s="84"/>
      <c r="G162" s="84"/>
      <c r="H162" s="84"/>
      <c r="I162" s="84"/>
    </row>
    <row r="163" spans="1:35" ht="11.1" customHeight="1" x14ac:dyDescent="0.2"/>
    <row r="164" spans="1:35" ht="11.1" customHeight="1" x14ac:dyDescent="0.2">
      <c r="A164" s="13" t="s">
        <v>73</v>
      </c>
    </row>
    <row r="165" spans="1:35" ht="11.1" customHeight="1" x14ac:dyDescent="0.2"/>
    <row r="166" spans="1:35" ht="11.1" customHeight="1" x14ac:dyDescent="0.2">
      <c r="A166" s="68">
        <v>9</v>
      </c>
      <c r="B166" s="13">
        <v>140</v>
      </c>
      <c r="C166" s="55">
        <v>7.8799999999999995E-2</v>
      </c>
      <c r="D166" s="13">
        <v>8760</v>
      </c>
      <c r="E166" s="32" t="s">
        <v>21</v>
      </c>
      <c r="F166" s="68">
        <f>A166/B166*C166*D166</f>
        <v>44.375657142857129</v>
      </c>
      <c r="G166" s="13" t="s">
        <v>69</v>
      </c>
    </row>
    <row r="167" spans="1:35" ht="11.1" customHeight="1" x14ac:dyDescent="0.2">
      <c r="E167" s="32" t="s">
        <v>21</v>
      </c>
      <c r="F167" s="24">
        <f>F166/2000</f>
        <v>2.2187828571428564E-2</v>
      </c>
      <c r="G167" s="13" t="s">
        <v>74</v>
      </c>
      <c r="J167" s="16"/>
      <c r="K167" s="16"/>
      <c r="L167" s="16"/>
      <c r="M167" s="16"/>
      <c r="N167" s="16"/>
      <c r="O167" s="16"/>
      <c r="P167" s="16"/>
      <c r="Q167" s="19"/>
      <c r="R167" s="16"/>
      <c r="S167" s="16"/>
      <c r="T167" s="16"/>
      <c r="U167" s="16"/>
      <c r="V167" s="16"/>
      <c r="W167" s="16"/>
      <c r="X167" s="16"/>
      <c r="Y167" s="16"/>
      <c r="Z167" s="19"/>
      <c r="AA167" s="19"/>
      <c r="AB167" s="19"/>
      <c r="AC167" s="16"/>
      <c r="AD167" s="16"/>
      <c r="AE167" s="16"/>
      <c r="AF167" s="16"/>
      <c r="AG167" s="16"/>
      <c r="AH167" s="19"/>
      <c r="AI167" s="19"/>
    </row>
    <row r="168" spans="1:35" ht="11.1" customHeight="1" x14ac:dyDescent="0.2"/>
    <row r="169" spans="1:35" ht="11.1" customHeight="1" x14ac:dyDescent="0.2">
      <c r="A169" s="85" t="s">
        <v>12</v>
      </c>
      <c r="B169" s="85"/>
      <c r="C169" s="85"/>
      <c r="D169" s="60" t="s">
        <v>13</v>
      </c>
      <c r="E169" s="19"/>
      <c r="F169" s="60" t="s">
        <v>14</v>
      </c>
      <c r="G169" s="19"/>
      <c r="H169" s="60" t="s">
        <v>15</v>
      </c>
      <c r="I169" s="16"/>
    </row>
    <row r="170" spans="1:35" ht="11.1" customHeight="1" x14ac:dyDescent="0.2"/>
    <row r="171" spans="1:35" ht="11.1" customHeight="1" x14ac:dyDescent="0.2">
      <c r="D171" s="12"/>
      <c r="F171" s="12"/>
      <c r="H171" s="12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</row>
    <row r="172" spans="1:35" ht="11.1" customHeight="1" x14ac:dyDescent="0.2"/>
    <row r="173" spans="1:35" ht="11.1" customHeight="1" x14ac:dyDescent="0.2">
      <c r="A173" s="85" t="s">
        <v>16</v>
      </c>
      <c r="B173" s="85"/>
      <c r="C173" s="17" t="s">
        <v>85</v>
      </c>
      <c r="D173" s="22"/>
      <c r="E173" s="22"/>
      <c r="F173" s="22"/>
      <c r="G173" s="22"/>
      <c r="H173" s="22"/>
      <c r="I173" s="22"/>
    </row>
    <row r="174" spans="1:35" ht="11.1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35" ht="11.1" customHeight="1" thickBot="1" x14ac:dyDescent="0.25">
      <c r="A175" s="23"/>
      <c r="B175" s="23"/>
      <c r="C175" s="23"/>
      <c r="D175" s="23"/>
      <c r="E175" s="23"/>
      <c r="F175" s="23"/>
      <c r="G175" s="23"/>
      <c r="H175" s="23"/>
      <c r="I175" s="23"/>
    </row>
    <row r="176" spans="1:35" ht="11.1" customHeight="1" x14ac:dyDescent="0.2"/>
    <row r="177" spans="1:35" ht="11.1" customHeight="1" x14ac:dyDescent="0.2">
      <c r="A177" s="89" t="s">
        <v>17</v>
      </c>
      <c r="B177" s="89"/>
      <c r="C177" s="9"/>
      <c r="D177" s="8"/>
      <c r="E177" s="8"/>
      <c r="F177" s="8"/>
      <c r="G177" s="57" t="s">
        <v>18</v>
      </c>
      <c r="H177" s="92"/>
      <c r="I177" s="92"/>
    </row>
    <row r="178" spans="1:35" ht="11.1" customHeight="1" x14ac:dyDescent="0.2"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</row>
    <row r="179" spans="1:35" ht="11.1" customHeight="1" x14ac:dyDescent="0.2">
      <c r="A179" s="91" t="s">
        <v>19</v>
      </c>
      <c r="B179" s="91"/>
      <c r="C179" s="19"/>
      <c r="D179" s="19"/>
      <c r="E179" s="19"/>
      <c r="F179" s="19"/>
      <c r="G179" s="19"/>
      <c r="H179" s="19"/>
      <c r="I179" s="19"/>
    </row>
    <row r="180" spans="1:35" ht="11.1" customHeight="1" x14ac:dyDescent="0.2"/>
    <row r="181" spans="1:35" ht="11.1" customHeight="1" x14ac:dyDescent="0.2"/>
    <row r="182" spans="1:35" ht="11.1" customHeight="1" x14ac:dyDescent="0.2"/>
    <row r="183" spans="1:35" ht="11.1" customHeight="1" x14ac:dyDescent="0.2"/>
    <row r="184" spans="1:35" ht="11.1" customHeight="1" x14ac:dyDescent="0.2"/>
    <row r="185" spans="1:35" ht="11.1" customHeight="1" x14ac:dyDescent="0.2"/>
    <row r="186" spans="1:35" ht="11.1" customHeight="1" x14ac:dyDescent="0.2"/>
    <row r="187" spans="1:35" ht="11.1" customHeight="1" x14ac:dyDescent="0.2"/>
    <row r="188" spans="1:35" ht="11.1" customHeight="1" x14ac:dyDescent="0.2"/>
  </sheetData>
  <mergeCells count="48">
    <mergeCell ref="A179:B179"/>
    <mergeCell ref="A129:B129"/>
    <mergeCell ref="D131:F131"/>
    <mergeCell ref="F133:H133"/>
    <mergeCell ref="A138:I138"/>
    <mergeCell ref="A145:C145"/>
    <mergeCell ref="A149:B149"/>
    <mergeCell ref="A162:I162"/>
    <mergeCell ref="A169:C169"/>
    <mergeCell ref="A173:B173"/>
    <mergeCell ref="A177:B177"/>
    <mergeCell ref="H177:I177"/>
    <mergeCell ref="A153:B153"/>
    <mergeCell ref="D155:F155"/>
    <mergeCell ref="F157:H157"/>
    <mergeCell ref="F109:H109"/>
    <mergeCell ref="A114:I114"/>
    <mergeCell ref="A121:C121"/>
    <mergeCell ref="A125:B125"/>
    <mergeCell ref="D83:F83"/>
    <mergeCell ref="F85:H85"/>
    <mergeCell ref="A90:I90"/>
    <mergeCell ref="A97:C97"/>
    <mergeCell ref="A8:B8"/>
    <mergeCell ref="D10:F10"/>
    <mergeCell ref="A49:C49"/>
    <mergeCell ref="A53:B53"/>
    <mergeCell ref="A28:B28"/>
    <mergeCell ref="A73:C73"/>
    <mergeCell ref="A77:B77"/>
    <mergeCell ref="A101:B101"/>
    <mergeCell ref="A81:B81"/>
    <mergeCell ref="A1:I1"/>
    <mergeCell ref="A3:C3"/>
    <mergeCell ref="A5:B5"/>
    <mergeCell ref="A105:B105"/>
    <mergeCell ref="D107:F107"/>
    <mergeCell ref="A32:B32"/>
    <mergeCell ref="D34:F34"/>
    <mergeCell ref="F36:H36"/>
    <mergeCell ref="A41:I41"/>
    <mergeCell ref="A57:B57"/>
    <mergeCell ref="D59:F59"/>
    <mergeCell ref="F61:H61"/>
    <mergeCell ref="A66:I66"/>
    <mergeCell ref="F12:H12"/>
    <mergeCell ref="A17:I17"/>
    <mergeCell ref="A24:C24"/>
  </mergeCells>
  <phoneticPr fontId="9" type="noConversion"/>
  <printOptions horizontalCentered="1"/>
  <pageMargins left="0.7" right="0.7" top="1" bottom="1" header="0.5" footer="0.5"/>
  <pageSetup scale="94" orientation="portrait" r:id="rId1"/>
  <headerFooter alignWithMargins="0">
    <oddFooter>&amp;C&amp;"Times New Roman,Regular"&amp;9Page &amp;P of &amp;N</oddFooter>
  </headerFooter>
  <rowBreaks count="4" manualBreakCount="4">
    <brk id="55" max="16383" man="1"/>
    <brk id="103" max="16383" man="1"/>
    <brk id="151" max="16383" man="1"/>
    <brk id="2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2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x14ac:dyDescent="0.2">
      <c r="A3" s="89" t="s">
        <v>1</v>
      </c>
      <c r="B3" s="89"/>
      <c r="C3" s="89"/>
      <c r="D3" s="17" t="s">
        <v>55</v>
      </c>
      <c r="E3" s="17"/>
      <c r="F3" s="17"/>
      <c r="G3" s="90" t="s">
        <v>2</v>
      </c>
      <c r="H3" s="90"/>
      <c r="I3" s="70" t="s">
        <v>110</v>
      </c>
    </row>
    <row r="4" spans="1:35" ht="11.1" customHeight="1" x14ac:dyDescent="0.2">
      <c r="A4" s="57"/>
      <c r="B4" s="57"/>
      <c r="C4" s="57"/>
      <c r="G4" s="61"/>
      <c r="H4" s="61"/>
      <c r="I4" s="2"/>
    </row>
    <row r="5" spans="1:35" x14ac:dyDescent="0.2">
      <c r="A5" s="89" t="s">
        <v>3</v>
      </c>
      <c r="B5" s="89"/>
      <c r="C5" s="11" t="s">
        <v>90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>
      <c r="A7" s="58"/>
      <c r="B7" s="58"/>
      <c r="C7" s="58"/>
      <c r="D7" s="58"/>
      <c r="E7" s="58"/>
      <c r="F7" s="58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.75" x14ac:dyDescent="0.2">
      <c r="A8" s="86" t="s">
        <v>4</v>
      </c>
      <c r="B8" s="86"/>
      <c r="C8" s="51" t="s">
        <v>20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x14ac:dyDescent="0.2">
      <c r="A10" s="58"/>
      <c r="B10" s="58"/>
      <c r="C10" s="58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58"/>
      <c r="B11" s="58"/>
      <c r="C11" s="58"/>
      <c r="D11" s="58"/>
      <c r="E11" s="58"/>
      <c r="F11" s="58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6" customFormat="1" ht="11.25" x14ac:dyDescent="0.2">
      <c r="A12" s="59" t="s">
        <v>6</v>
      </c>
      <c r="B12" s="4"/>
      <c r="C12" s="59" t="s">
        <v>7</v>
      </c>
      <c r="E12" s="59" t="s">
        <v>8</v>
      </c>
      <c r="F12" s="87" t="s">
        <v>9</v>
      </c>
      <c r="G12" s="87"/>
      <c r="H12" s="87"/>
      <c r="I12" s="59" t="s">
        <v>10</v>
      </c>
      <c r="J12" s="5"/>
    </row>
    <row r="13" spans="1:35" ht="11.1" customHeight="1" x14ac:dyDescent="0.2">
      <c r="J13" s="16"/>
      <c r="K13" s="16"/>
      <c r="L13" s="16"/>
      <c r="M13" s="19"/>
      <c r="N13" s="19"/>
      <c r="P13" s="16"/>
      <c r="Q13" s="16"/>
      <c r="R13" s="16"/>
      <c r="S13" s="16"/>
      <c r="T13" s="16"/>
      <c r="U13" s="19"/>
      <c r="V13" s="19"/>
      <c r="X13" s="16"/>
      <c r="Y13" s="16"/>
      <c r="Z13" s="16"/>
      <c r="AA13" s="16"/>
      <c r="AB13" s="16"/>
      <c r="AC13" s="16"/>
      <c r="AD13" s="16"/>
      <c r="AE13" s="19"/>
      <c r="AF13" s="19"/>
      <c r="AH13" s="16"/>
      <c r="AI13" s="16"/>
    </row>
    <row r="14" spans="1:35" ht="11.1" customHeight="1" x14ac:dyDescent="0.2">
      <c r="A14" s="12"/>
      <c r="C14" s="12"/>
      <c r="E14" s="12">
        <v>20</v>
      </c>
      <c r="G14" s="12"/>
      <c r="I14" s="12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x14ac:dyDescent="0.2">
      <c r="A19" s="7" t="s">
        <v>65</v>
      </c>
    </row>
    <row r="20" spans="1:35" ht="11.1" customHeight="1" x14ac:dyDescent="0.2"/>
    <row r="21" spans="1:35" ht="11.1" customHeight="1" x14ac:dyDescent="0.2">
      <c r="A21" s="68">
        <v>9</v>
      </c>
      <c r="B21" s="52">
        <v>1020</v>
      </c>
      <c r="C21" s="13">
        <v>7.6</v>
      </c>
      <c r="D21" s="31" t="s">
        <v>21</v>
      </c>
      <c r="E21" s="24">
        <f>A21/B21*C21</f>
        <v>6.7058823529411754E-2</v>
      </c>
      <c r="F21" s="13" t="s">
        <v>22</v>
      </c>
    </row>
    <row r="22" spans="1:35" x14ac:dyDescent="0.2">
      <c r="D22" s="31" t="s">
        <v>21</v>
      </c>
      <c r="E22" s="24">
        <f>E21*8760/2000</f>
        <v>0.29371764705882353</v>
      </c>
      <c r="F22" s="13" t="s">
        <v>23</v>
      </c>
    </row>
    <row r="23" spans="1:35" ht="11.1" customHeight="1" x14ac:dyDescent="0.2"/>
    <row r="24" spans="1:35" ht="11.1" customHeight="1" x14ac:dyDescent="0.2">
      <c r="A24" s="85" t="s">
        <v>12</v>
      </c>
      <c r="B24" s="85"/>
      <c r="C24" s="85"/>
      <c r="D24" s="60" t="s">
        <v>13</v>
      </c>
      <c r="E24" s="19"/>
      <c r="F24" s="60" t="s">
        <v>14</v>
      </c>
      <c r="G24" s="19"/>
      <c r="H24" s="60" t="s">
        <v>15</v>
      </c>
      <c r="I24" s="16"/>
      <c r="J24" s="16"/>
      <c r="K24" s="16"/>
      <c r="L24" s="16"/>
      <c r="M24" s="16"/>
      <c r="N24" s="16"/>
      <c r="O24" s="16"/>
      <c r="P24" s="19"/>
      <c r="Q24" s="19"/>
      <c r="R24" s="19"/>
      <c r="T24" s="16"/>
      <c r="U24" s="16"/>
      <c r="V24" s="16"/>
      <c r="W24" s="16"/>
      <c r="X24" s="16"/>
      <c r="Y24" s="19"/>
      <c r="Z24" s="19"/>
      <c r="AA24" s="19"/>
      <c r="AC24" s="16"/>
      <c r="AD24" s="16"/>
      <c r="AE24" s="16"/>
      <c r="AF24" s="16"/>
      <c r="AG24" s="16"/>
      <c r="AH24" s="16"/>
      <c r="AI24" s="19"/>
    </row>
    <row r="25" spans="1:35" ht="11.1" customHeight="1" x14ac:dyDescent="0.2"/>
    <row r="26" spans="1:35" ht="11.1" customHeight="1" x14ac:dyDescent="0.2">
      <c r="D26" s="12"/>
      <c r="F26" s="12" t="s">
        <v>24</v>
      </c>
      <c r="H26" s="12">
        <v>2.1101000000000001</v>
      </c>
    </row>
    <row r="27" spans="1:35" ht="11.1" customHeight="1" x14ac:dyDescent="0.2">
      <c r="D27" s="27"/>
      <c r="F27" s="25"/>
      <c r="H27" s="27"/>
    </row>
    <row r="28" spans="1:35" ht="11.1" customHeight="1" x14ac:dyDescent="0.2">
      <c r="A28" s="85" t="s">
        <v>16</v>
      </c>
      <c r="B28" s="85"/>
      <c r="C28" s="22"/>
      <c r="D28" s="22"/>
      <c r="E28" s="22"/>
      <c r="F28" s="22"/>
      <c r="G28" s="22"/>
      <c r="H28" s="22"/>
      <c r="I28" s="2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6.5" x14ac:dyDescent="0.2">
      <c r="A32" s="86" t="s">
        <v>4</v>
      </c>
      <c r="B32" s="86"/>
      <c r="C32" s="51" t="s">
        <v>66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</row>
    <row r="34" spans="1:35" ht="11.1" customHeight="1" x14ac:dyDescent="0.2">
      <c r="A34" s="58"/>
      <c r="B34" s="58"/>
      <c r="C34" s="58"/>
      <c r="D34" s="85" t="s">
        <v>5</v>
      </c>
      <c r="E34" s="85"/>
      <c r="F34" s="85"/>
      <c r="G34" s="19"/>
      <c r="H34" s="19"/>
      <c r="I34" s="19"/>
    </row>
    <row r="35" spans="1:35" ht="11.1" customHeight="1" x14ac:dyDescent="0.2">
      <c r="A35" s="58"/>
      <c r="B35" s="58"/>
      <c r="C35" s="58"/>
      <c r="D35" s="58"/>
      <c r="E35" s="58"/>
      <c r="F35" s="58"/>
      <c r="G35" s="19"/>
      <c r="H35" s="19"/>
      <c r="I35" s="19"/>
    </row>
    <row r="36" spans="1:35" ht="11.1" customHeight="1" x14ac:dyDescent="0.2">
      <c r="A36" s="59" t="s">
        <v>6</v>
      </c>
      <c r="B36" s="4"/>
      <c r="C36" s="59" t="s">
        <v>7</v>
      </c>
      <c r="D36" s="7"/>
      <c r="E36" s="59" t="s">
        <v>8</v>
      </c>
      <c r="F36" s="87" t="s">
        <v>9</v>
      </c>
      <c r="G36" s="87"/>
      <c r="H36" s="87"/>
      <c r="I36" s="59" t="s">
        <v>10</v>
      </c>
    </row>
    <row r="37" spans="1:35" ht="11.1" customHeight="1" x14ac:dyDescent="0.2"/>
    <row r="38" spans="1:35" ht="11.1" customHeight="1" x14ac:dyDescent="0.2">
      <c r="A38" s="12"/>
      <c r="C38" s="12"/>
      <c r="D38" s="14"/>
      <c r="E38" s="15"/>
      <c r="G38" s="12"/>
      <c r="I38" s="12"/>
    </row>
    <row r="39" spans="1:35" ht="11.1" customHeight="1" x14ac:dyDescent="0.2"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 x14ac:dyDescent="0.2">
      <c r="A40" s="19"/>
      <c r="B40" s="19"/>
      <c r="C40" s="19"/>
      <c r="D40" s="19"/>
      <c r="E40" s="19"/>
      <c r="F40" s="19"/>
      <c r="G40" s="19"/>
      <c r="H40" s="19"/>
      <c r="I40" s="19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x14ac:dyDescent="0.2">
      <c r="A43" s="7" t="s">
        <v>65</v>
      </c>
    </row>
    <row r="45" spans="1:35" ht="11.1" customHeight="1" x14ac:dyDescent="0.2">
      <c r="A45" s="68">
        <v>9</v>
      </c>
      <c r="B45" s="52">
        <v>1020</v>
      </c>
      <c r="C45" s="24">
        <v>0.6</v>
      </c>
      <c r="D45" s="31" t="s">
        <v>21</v>
      </c>
      <c r="E45" s="24">
        <f>A45/B45*C45</f>
        <v>5.2941176470588233E-3</v>
      </c>
      <c r="F45" s="13" t="s">
        <v>22</v>
      </c>
    </row>
    <row r="46" spans="1:35" ht="11.1" customHeight="1" x14ac:dyDescent="0.2">
      <c r="E46" s="24">
        <f>E45*8760/2000</f>
        <v>2.3188235294117645E-2</v>
      </c>
      <c r="F46" s="13" t="s">
        <v>23</v>
      </c>
    </row>
    <row r="48" spans="1:35" ht="11.1" customHeight="1" x14ac:dyDescent="0.2">
      <c r="A48" s="85" t="s">
        <v>12</v>
      </c>
      <c r="B48" s="85"/>
      <c r="C48" s="85"/>
      <c r="D48" s="60" t="s">
        <v>13</v>
      </c>
      <c r="E48" s="19"/>
      <c r="F48" s="60" t="s">
        <v>14</v>
      </c>
      <c r="G48" s="19"/>
      <c r="H48" s="60" t="s">
        <v>15</v>
      </c>
      <c r="I48" s="16"/>
    </row>
    <row r="49" spans="1:35" ht="11.1" customHeight="1" x14ac:dyDescent="0.2"/>
    <row r="50" spans="1:35" ht="11.1" customHeight="1" x14ac:dyDescent="0.2">
      <c r="D50" s="12"/>
      <c r="F50" s="12"/>
      <c r="H50" s="12"/>
    </row>
    <row r="51" spans="1:35" x14ac:dyDescent="0.2">
      <c r="D51" s="27"/>
      <c r="F51" s="25"/>
      <c r="H51" s="25"/>
    </row>
    <row r="52" spans="1:35" ht="11.1" customHeight="1" x14ac:dyDescent="0.2">
      <c r="A52" s="85" t="s">
        <v>16</v>
      </c>
      <c r="B52" s="85"/>
      <c r="C52" s="22"/>
      <c r="D52" s="22"/>
      <c r="E52" s="22"/>
      <c r="F52" s="22"/>
      <c r="G52" s="22"/>
      <c r="H52" s="22"/>
      <c r="I52" s="22"/>
    </row>
    <row r="53" spans="1:35" ht="11.1" customHeight="1" x14ac:dyDescent="0.2">
      <c r="A53" s="26"/>
      <c r="B53" s="26"/>
      <c r="C53" s="22"/>
      <c r="D53" s="22"/>
      <c r="E53" s="22"/>
      <c r="F53" s="22"/>
      <c r="G53" s="22"/>
      <c r="H53" s="22"/>
      <c r="I53" s="22"/>
    </row>
    <row r="54" spans="1:35" ht="11.1" customHeight="1" thickBot="1" x14ac:dyDescent="0.25">
      <c r="A54" s="29"/>
      <c r="B54" s="29"/>
      <c r="C54" s="30"/>
      <c r="D54" s="30"/>
      <c r="E54" s="30"/>
      <c r="F54" s="30"/>
      <c r="G54" s="30"/>
      <c r="H54" s="30"/>
      <c r="I54" s="30"/>
    </row>
    <row r="55" spans="1:35" x14ac:dyDescent="0.2">
      <c r="A55" s="58"/>
      <c r="B55" s="58"/>
      <c r="C55" s="58"/>
      <c r="D55" s="58"/>
      <c r="E55" s="58"/>
      <c r="F55" s="58"/>
      <c r="G55" s="19"/>
      <c r="H55" s="19"/>
      <c r="I55" s="19"/>
    </row>
    <row r="56" spans="1:35" ht="16.5" x14ac:dyDescent="0.2">
      <c r="A56" s="86" t="s">
        <v>4</v>
      </c>
      <c r="B56" s="86"/>
      <c r="C56" s="51" t="s">
        <v>67</v>
      </c>
      <c r="D56" s="21"/>
      <c r="E56" s="21"/>
      <c r="F56" s="21"/>
      <c r="G56" s="21"/>
      <c r="H56" s="21"/>
      <c r="I56" s="21"/>
    </row>
    <row r="57" spans="1:35" x14ac:dyDescent="0.2">
      <c r="D57" s="19"/>
      <c r="E57" s="19"/>
      <c r="F57" s="19"/>
      <c r="G57" s="19"/>
      <c r="H57" s="19"/>
      <c r="I57" s="19"/>
    </row>
    <row r="58" spans="1:35" x14ac:dyDescent="0.2">
      <c r="A58" s="58"/>
      <c r="B58" s="58"/>
      <c r="C58" s="58"/>
      <c r="D58" s="85" t="s">
        <v>5</v>
      </c>
      <c r="E58" s="85"/>
      <c r="F58" s="85"/>
      <c r="G58" s="19"/>
      <c r="H58" s="19"/>
      <c r="I58" s="19"/>
    </row>
    <row r="59" spans="1:35" x14ac:dyDescent="0.2">
      <c r="A59" s="58"/>
      <c r="B59" s="58"/>
      <c r="C59" s="58"/>
      <c r="D59" s="58"/>
      <c r="E59" s="58"/>
      <c r="F59" s="58"/>
      <c r="G59" s="19"/>
      <c r="H59" s="19"/>
      <c r="I59" s="19"/>
    </row>
    <row r="60" spans="1:35" x14ac:dyDescent="0.2">
      <c r="A60" s="59" t="s">
        <v>6</v>
      </c>
      <c r="B60" s="28"/>
      <c r="C60" s="59" t="s">
        <v>7</v>
      </c>
      <c r="D60" s="6"/>
      <c r="E60" s="59" t="s">
        <v>8</v>
      </c>
      <c r="F60" s="87" t="s">
        <v>9</v>
      </c>
      <c r="G60" s="87"/>
      <c r="H60" s="87"/>
      <c r="I60" s="59" t="s">
        <v>10</v>
      </c>
    </row>
    <row r="61" spans="1:35" x14ac:dyDescent="0.2"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x14ac:dyDescent="0.2">
      <c r="A62" s="12"/>
      <c r="C62" s="12"/>
      <c r="E62" s="12"/>
      <c r="G62" s="12"/>
      <c r="I62" s="12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 x14ac:dyDescent="0.2">
      <c r="J63" s="16"/>
      <c r="K63" s="16"/>
      <c r="N63" s="16"/>
      <c r="O63" s="16"/>
      <c r="P63" s="16"/>
      <c r="Q63" s="16"/>
      <c r="R63" s="16"/>
      <c r="S63" s="16"/>
      <c r="V63" s="16"/>
      <c r="W63" s="16"/>
      <c r="X63" s="16"/>
      <c r="Y63" s="16"/>
      <c r="Z63" s="16"/>
      <c r="AA63" s="16"/>
      <c r="AB63" s="16"/>
      <c r="AC63" s="16"/>
      <c r="AF63" s="16"/>
      <c r="AG63" s="16"/>
      <c r="AH63" s="16"/>
      <c r="AI63" s="16"/>
    </row>
    <row r="64" spans="1:35" s="7" customFormat="1" x14ac:dyDescent="0.2">
      <c r="A64" s="19"/>
      <c r="B64" s="19"/>
      <c r="C64" s="19"/>
      <c r="D64" s="19"/>
      <c r="E64" s="19"/>
      <c r="F64" s="19"/>
      <c r="G64" s="19"/>
      <c r="H64" s="19"/>
      <c r="I64" s="19"/>
    </row>
    <row r="65" spans="1:35" x14ac:dyDescent="0.2">
      <c r="A65" s="84" t="s">
        <v>11</v>
      </c>
      <c r="B65" s="84"/>
      <c r="C65" s="84"/>
      <c r="D65" s="84"/>
      <c r="E65" s="84"/>
      <c r="F65" s="84"/>
      <c r="G65" s="84"/>
      <c r="H65" s="84"/>
      <c r="I65" s="84"/>
    </row>
    <row r="67" spans="1:35" x14ac:dyDescent="0.2">
      <c r="A67" s="7" t="s">
        <v>65</v>
      </c>
    </row>
    <row r="68" spans="1:35" x14ac:dyDescent="0.2"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x14ac:dyDescent="0.2">
      <c r="A69" s="68">
        <v>9</v>
      </c>
      <c r="B69" s="52">
        <v>1020</v>
      </c>
      <c r="C69" s="69">
        <v>100</v>
      </c>
      <c r="D69" s="31" t="s">
        <v>21</v>
      </c>
      <c r="E69" s="24">
        <f>A69/B69*C69</f>
        <v>0.88235294117647056</v>
      </c>
      <c r="F69" s="13" t="s">
        <v>22</v>
      </c>
    </row>
    <row r="70" spans="1:35" x14ac:dyDescent="0.2">
      <c r="E70" s="24">
        <f>E69*8760/2000</f>
        <v>3.8647058823529408</v>
      </c>
      <c r="F70" s="13" t="s">
        <v>23</v>
      </c>
    </row>
    <row r="72" spans="1:35" x14ac:dyDescent="0.2">
      <c r="A72" s="85" t="s">
        <v>12</v>
      </c>
      <c r="B72" s="85"/>
      <c r="C72" s="85"/>
      <c r="D72" s="60" t="s">
        <v>13</v>
      </c>
      <c r="E72" s="19"/>
      <c r="F72" s="60" t="s">
        <v>14</v>
      </c>
      <c r="G72" s="19"/>
      <c r="H72" s="60" t="s">
        <v>15</v>
      </c>
      <c r="I72" s="16"/>
    </row>
    <row r="74" spans="1:35" x14ac:dyDescent="0.2">
      <c r="D74" s="12"/>
      <c r="F74" s="12"/>
      <c r="H74" s="12"/>
    </row>
    <row r="75" spans="1:35" x14ac:dyDescent="0.2">
      <c r="D75" s="27"/>
      <c r="F75" s="25"/>
      <c r="H75" s="25"/>
      <c r="J75" s="16"/>
      <c r="K75" s="16"/>
      <c r="L75" s="16"/>
      <c r="M75" s="16"/>
      <c r="N75" s="16"/>
      <c r="O75" s="16"/>
      <c r="P75" s="16"/>
      <c r="Q75" s="19"/>
      <c r="R75" s="16"/>
      <c r="S75" s="16"/>
      <c r="T75" s="16"/>
      <c r="U75" s="16"/>
      <c r="V75" s="16"/>
      <c r="W75" s="16"/>
      <c r="X75" s="16"/>
      <c r="Y75" s="16"/>
      <c r="Z75" s="19"/>
      <c r="AA75" s="19"/>
      <c r="AB75" s="19"/>
      <c r="AC75" s="16"/>
      <c r="AD75" s="16"/>
      <c r="AE75" s="16"/>
      <c r="AF75" s="16"/>
      <c r="AG75" s="16"/>
      <c r="AH75" s="19"/>
      <c r="AI75" s="19"/>
    </row>
    <row r="76" spans="1:35" x14ac:dyDescent="0.2">
      <c r="A76" s="85" t="s">
        <v>16</v>
      </c>
      <c r="B76" s="85"/>
      <c r="C76" s="17"/>
      <c r="D76" s="22"/>
      <c r="E76" s="22"/>
      <c r="F76" s="22"/>
      <c r="G76" s="22"/>
      <c r="H76" s="22"/>
      <c r="I76" s="22"/>
    </row>
    <row r="77" spans="1:35" x14ac:dyDescent="0.2">
      <c r="A77" s="26"/>
      <c r="B77" s="26"/>
      <c r="C77" s="17"/>
      <c r="D77" s="22"/>
      <c r="E77" s="22"/>
      <c r="F77" s="22"/>
      <c r="G77" s="22"/>
      <c r="H77" s="22"/>
      <c r="I77" s="22"/>
    </row>
    <row r="78" spans="1:35" ht="13.5" thickBot="1" x14ac:dyDescent="0.25">
      <c r="A78" s="18"/>
      <c r="B78" s="18"/>
      <c r="C78" s="23"/>
      <c r="D78" s="23"/>
      <c r="E78" s="23"/>
      <c r="F78" s="23"/>
      <c r="G78" s="23"/>
      <c r="H78" s="23"/>
      <c r="I78" s="23"/>
    </row>
    <row r="79" spans="1:35" x14ac:dyDescent="0.2">
      <c r="A79" s="58"/>
      <c r="B79" s="58"/>
      <c r="C79" s="58"/>
      <c r="D79" s="58"/>
      <c r="E79" s="58"/>
      <c r="F79" s="58"/>
      <c r="G79" s="19"/>
      <c r="H79" s="19"/>
      <c r="I79" s="19"/>
    </row>
    <row r="80" spans="1:35" ht="15.75" x14ac:dyDescent="0.2">
      <c r="A80" s="86" t="s">
        <v>4</v>
      </c>
      <c r="B80" s="86"/>
      <c r="C80" s="51" t="s">
        <v>26</v>
      </c>
      <c r="D80" s="21"/>
      <c r="E80" s="21"/>
      <c r="F80" s="21"/>
      <c r="G80" s="21"/>
      <c r="H80" s="21"/>
      <c r="I80" s="21"/>
    </row>
    <row r="81" spans="1:9" x14ac:dyDescent="0.2">
      <c r="D81" s="19"/>
      <c r="E81" s="19"/>
      <c r="F81" s="19"/>
      <c r="G81" s="19"/>
      <c r="H81" s="19"/>
      <c r="I81" s="19"/>
    </row>
    <row r="82" spans="1:9" x14ac:dyDescent="0.2">
      <c r="A82" s="58"/>
      <c r="B82" s="58"/>
      <c r="C82" s="58"/>
      <c r="D82" s="85" t="s">
        <v>5</v>
      </c>
      <c r="E82" s="85"/>
      <c r="F82" s="85"/>
      <c r="G82" s="19"/>
      <c r="H82" s="19"/>
      <c r="I82" s="19"/>
    </row>
    <row r="83" spans="1:9" x14ac:dyDescent="0.2">
      <c r="A83" s="58"/>
      <c r="B83" s="58"/>
      <c r="C83" s="58"/>
      <c r="D83" s="58"/>
      <c r="E83" s="58"/>
      <c r="F83" s="58"/>
      <c r="G83" s="19"/>
      <c r="H83" s="19"/>
      <c r="I83" s="19"/>
    </row>
    <row r="84" spans="1:9" x14ac:dyDescent="0.2">
      <c r="A84" s="59" t="s">
        <v>6</v>
      </c>
      <c r="B84" s="4"/>
      <c r="C84" s="59" t="s">
        <v>7</v>
      </c>
      <c r="D84" s="6"/>
      <c r="E84" s="59" t="s">
        <v>8</v>
      </c>
      <c r="F84" s="87" t="s">
        <v>9</v>
      </c>
      <c r="G84" s="87"/>
      <c r="H84" s="87"/>
      <c r="I84" s="59" t="s">
        <v>10</v>
      </c>
    </row>
    <row r="86" spans="1:9" x14ac:dyDescent="0.2">
      <c r="A86" s="12"/>
      <c r="C86" s="12"/>
      <c r="E86" s="12"/>
      <c r="G86" s="12"/>
      <c r="I86" s="12"/>
    </row>
    <row r="88" spans="1:9" x14ac:dyDescent="0.2">
      <c r="A88" s="19"/>
      <c r="B88" s="19"/>
      <c r="C88" s="19"/>
      <c r="D88" s="19"/>
      <c r="E88" s="19"/>
      <c r="F88" s="19"/>
      <c r="G88" s="19"/>
      <c r="H88" s="19"/>
      <c r="I88" s="19"/>
    </row>
    <row r="89" spans="1:9" x14ac:dyDescent="0.2">
      <c r="A89" s="84" t="s">
        <v>11</v>
      </c>
      <c r="B89" s="84"/>
      <c r="C89" s="84"/>
      <c r="D89" s="84"/>
      <c r="E89" s="84"/>
      <c r="F89" s="84"/>
      <c r="G89" s="84"/>
      <c r="H89" s="84"/>
      <c r="I89" s="84"/>
    </row>
    <row r="91" spans="1:9" x14ac:dyDescent="0.2">
      <c r="A91" s="7" t="s">
        <v>65</v>
      </c>
    </row>
    <row r="93" spans="1:9" x14ac:dyDescent="0.2">
      <c r="A93" s="68">
        <v>9</v>
      </c>
      <c r="B93" s="52">
        <v>1020</v>
      </c>
      <c r="C93" s="69">
        <v>84</v>
      </c>
      <c r="D93" s="31" t="s">
        <v>21</v>
      </c>
      <c r="E93" s="24">
        <f>A93/B93*C93</f>
        <v>0.74117647058823533</v>
      </c>
      <c r="F93" s="13" t="s">
        <v>22</v>
      </c>
    </row>
    <row r="94" spans="1:9" x14ac:dyDescent="0.2">
      <c r="E94" s="24">
        <f>E93*8760/2000</f>
        <v>3.2463529411764709</v>
      </c>
      <c r="F94" s="13" t="s">
        <v>23</v>
      </c>
    </row>
    <row r="96" spans="1:9" x14ac:dyDescent="0.2">
      <c r="A96" s="85" t="s">
        <v>12</v>
      </c>
      <c r="B96" s="85"/>
      <c r="C96" s="85"/>
      <c r="D96" s="60" t="s">
        <v>13</v>
      </c>
      <c r="E96" s="19"/>
      <c r="F96" s="60" t="s">
        <v>14</v>
      </c>
      <c r="G96" s="19"/>
      <c r="H96" s="60" t="s">
        <v>15</v>
      </c>
      <c r="I96" s="16"/>
    </row>
    <row r="98" spans="1:9" x14ac:dyDescent="0.2">
      <c r="D98" s="12"/>
      <c r="F98" s="12"/>
      <c r="H98" s="12"/>
    </row>
    <row r="99" spans="1:9" x14ac:dyDescent="0.2">
      <c r="D99" s="27"/>
      <c r="F99" s="25"/>
      <c r="H99" s="25"/>
    </row>
    <row r="100" spans="1:9" x14ac:dyDescent="0.2">
      <c r="A100" s="85" t="s">
        <v>16</v>
      </c>
      <c r="B100" s="85"/>
      <c r="C100" s="17"/>
      <c r="D100" s="22"/>
      <c r="E100" s="22"/>
      <c r="F100" s="22"/>
      <c r="G100" s="22"/>
      <c r="H100" s="22"/>
      <c r="I100" s="22"/>
    </row>
    <row r="101" spans="1:9" x14ac:dyDescent="0.2">
      <c r="A101" s="26"/>
      <c r="B101" s="26"/>
      <c r="C101" s="17"/>
      <c r="D101" s="22"/>
      <c r="E101" s="22"/>
      <c r="F101" s="22"/>
      <c r="G101" s="22"/>
      <c r="H101" s="22"/>
      <c r="I101" s="22"/>
    </row>
    <row r="102" spans="1:9" ht="13.5" thickBot="1" x14ac:dyDescent="0.25">
      <c r="A102" s="18"/>
      <c r="B102" s="18"/>
      <c r="C102" s="23"/>
      <c r="D102" s="23"/>
      <c r="E102" s="23"/>
      <c r="F102" s="23"/>
      <c r="G102" s="23"/>
      <c r="H102" s="23"/>
      <c r="I102" s="23"/>
    </row>
    <row r="103" spans="1:9" x14ac:dyDescent="0.2">
      <c r="A103" s="58"/>
      <c r="B103" s="58"/>
      <c r="C103" s="58"/>
      <c r="D103" s="58"/>
      <c r="E103" s="58"/>
      <c r="F103" s="58"/>
      <c r="G103" s="19"/>
      <c r="H103" s="19"/>
      <c r="I103" s="19"/>
    </row>
    <row r="104" spans="1:9" ht="16.5" x14ac:dyDescent="0.2">
      <c r="A104" s="86" t="s">
        <v>4</v>
      </c>
      <c r="B104" s="86"/>
      <c r="C104" s="51" t="s">
        <v>53</v>
      </c>
      <c r="D104" s="21"/>
      <c r="E104" s="21"/>
      <c r="F104" s="21"/>
      <c r="G104" s="21"/>
      <c r="H104" s="21"/>
      <c r="I104" s="21"/>
    </row>
    <row r="105" spans="1:9" x14ac:dyDescent="0.2">
      <c r="D105" s="19"/>
      <c r="E105" s="19"/>
      <c r="F105" s="19"/>
      <c r="G105" s="19"/>
      <c r="H105" s="19"/>
      <c r="I105" s="19"/>
    </row>
    <row r="106" spans="1:9" x14ac:dyDescent="0.2">
      <c r="A106" s="58"/>
      <c r="B106" s="58"/>
      <c r="C106" s="58"/>
      <c r="D106" s="85" t="s">
        <v>5</v>
      </c>
      <c r="E106" s="85"/>
      <c r="F106" s="85"/>
      <c r="G106" s="19"/>
      <c r="H106" s="19"/>
      <c r="I106" s="19"/>
    </row>
    <row r="107" spans="1:9" x14ac:dyDescent="0.2">
      <c r="A107" s="58"/>
      <c r="B107" s="58"/>
      <c r="C107" s="58"/>
      <c r="D107" s="58"/>
      <c r="E107" s="58"/>
      <c r="F107" s="58"/>
      <c r="G107" s="19"/>
      <c r="H107" s="19"/>
      <c r="I107" s="19"/>
    </row>
    <row r="108" spans="1:9" x14ac:dyDescent="0.2">
      <c r="A108" s="59" t="s">
        <v>6</v>
      </c>
      <c r="B108" s="4"/>
      <c r="C108" s="59" t="s">
        <v>7</v>
      </c>
      <c r="D108" s="6"/>
      <c r="E108" s="59" t="s">
        <v>8</v>
      </c>
      <c r="F108" s="87" t="s">
        <v>9</v>
      </c>
      <c r="G108" s="87"/>
      <c r="H108" s="87"/>
      <c r="I108" s="59" t="s">
        <v>10</v>
      </c>
    </row>
    <row r="110" spans="1:9" x14ac:dyDescent="0.2">
      <c r="A110" s="12"/>
      <c r="C110" s="12"/>
      <c r="E110" s="12"/>
      <c r="G110" s="12"/>
      <c r="I110" s="12"/>
    </row>
    <row r="112" spans="1:9" x14ac:dyDescent="0.2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x14ac:dyDescent="0.2">
      <c r="A113" s="84" t="s">
        <v>11</v>
      </c>
      <c r="B113" s="84"/>
      <c r="C113" s="84"/>
      <c r="D113" s="84"/>
      <c r="E113" s="84"/>
      <c r="F113" s="84"/>
      <c r="G113" s="84"/>
      <c r="H113" s="84"/>
      <c r="I113" s="84"/>
    </row>
    <row r="115" spans="1:9" x14ac:dyDescent="0.2">
      <c r="A115" s="7" t="s">
        <v>65</v>
      </c>
    </row>
    <row r="117" spans="1:9" x14ac:dyDescent="0.2">
      <c r="A117" s="68">
        <v>9</v>
      </c>
      <c r="B117" s="52">
        <v>1020</v>
      </c>
      <c r="C117" s="52">
        <v>120000</v>
      </c>
      <c r="D117" s="31" t="s">
        <v>21</v>
      </c>
      <c r="E117" s="52">
        <f>A117/B117*C117</f>
        <v>1058.8235294117646</v>
      </c>
      <c r="F117" s="13" t="s">
        <v>22</v>
      </c>
    </row>
    <row r="118" spans="1:9" x14ac:dyDescent="0.2">
      <c r="E118" s="52">
        <f>E117*8760/2000</f>
        <v>4637.6470588235288</v>
      </c>
      <c r="F118" s="13" t="s">
        <v>23</v>
      </c>
    </row>
    <row r="120" spans="1:9" x14ac:dyDescent="0.2">
      <c r="A120" s="85" t="s">
        <v>12</v>
      </c>
      <c r="B120" s="85"/>
      <c r="C120" s="85"/>
      <c r="D120" s="60" t="s">
        <v>13</v>
      </c>
      <c r="E120" s="19"/>
      <c r="F120" s="60" t="s">
        <v>14</v>
      </c>
      <c r="G120" s="19"/>
      <c r="H120" s="60" t="s">
        <v>15</v>
      </c>
      <c r="I120" s="16"/>
    </row>
    <row r="122" spans="1:9" x14ac:dyDescent="0.2">
      <c r="D122" s="12"/>
      <c r="F122" s="12"/>
      <c r="H122" s="12"/>
    </row>
    <row r="123" spans="1:9" x14ac:dyDescent="0.2">
      <c r="D123" s="27"/>
      <c r="F123" s="25"/>
      <c r="H123" s="25"/>
    </row>
    <row r="124" spans="1:9" x14ac:dyDescent="0.2">
      <c r="A124" s="85" t="s">
        <v>16</v>
      </c>
      <c r="B124" s="85"/>
      <c r="C124" s="17"/>
      <c r="D124" s="22"/>
      <c r="E124" s="22"/>
      <c r="F124" s="22"/>
      <c r="G124" s="22"/>
      <c r="H124" s="22"/>
      <c r="I124" s="22"/>
    </row>
    <row r="125" spans="1:9" x14ac:dyDescent="0.2">
      <c r="A125" s="26"/>
      <c r="B125" s="26"/>
      <c r="C125" s="17"/>
      <c r="D125" s="22"/>
      <c r="E125" s="22"/>
      <c r="F125" s="22"/>
      <c r="G125" s="22"/>
      <c r="H125" s="22"/>
      <c r="I125" s="22"/>
    </row>
    <row r="126" spans="1:9" ht="13.5" thickBot="1" x14ac:dyDescent="0.25">
      <c r="A126" s="18"/>
      <c r="B126" s="18"/>
      <c r="C126" s="23"/>
      <c r="D126" s="23"/>
      <c r="E126" s="23"/>
      <c r="F126" s="23"/>
      <c r="G126" s="23"/>
      <c r="H126" s="23"/>
      <c r="I126" s="23"/>
    </row>
    <row r="128" spans="1:9" ht="15.75" x14ac:dyDescent="0.2">
      <c r="A128" s="86" t="s">
        <v>4</v>
      </c>
      <c r="B128" s="86"/>
      <c r="C128" s="51" t="s">
        <v>87</v>
      </c>
      <c r="D128" s="21"/>
      <c r="E128" s="21"/>
      <c r="F128" s="21"/>
      <c r="G128" s="21"/>
      <c r="H128" s="21"/>
      <c r="I128" s="21"/>
    </row>
    <row r="129" spans="1:35" ht="11.1" customHeight="1" x14ac:dyDescent="0.2">
      <c r="D129" s="19"/>
      <c r="E129" s="19"/>
      <c r="F129" s="19"/>
      <c r="G129" s="19"/>
      <c r="H129" s="19"/>
      <c r="I129" s="19"/>
    </row>
    <row r="130" spans="1:35" ht="11.1" customHeight="1" x14ac:dyDescent="0.2">
      <c r="A130" s="62"/>
      <c r="B130" s="62"/>
      <c r="C130" s="62"/>
      <c r="D130" s="85" t="s">
        <v>5</v>
      </c>
      <c r="E130" s="85"/>
      <c r="F130" s="85"/>
      <c r="G130" s="19"/>
      <c r="H130" s="19"/>
      <c r="I130" s="19"/>
    </row>
    <row r="131" spans="1:35" ht="11.1" customHeight="1" x14ac:dyDescent="0.2">
      <c r="A131" s="62"/>
      <c r="B131" s="62"/>
      <c r="C131" s="62"/>
      <c r="D131" s="62"/>
      <c r="E131" s="62"/>
      <c r="F131" s="62"/>
      <c r="G131" s="19"/>
      <c r="H131" s="19"/>
      <c r="I131" s="19"/>
    </row>
    <row r="132" spans="1:35" ht="11.1" customHeight="1" x14ac:dyDescent="0.2">
      <c r="A132" s="63" t="s">
        <v>6</v>
      </c>
      <c r="B132" s="4"/>
      <c r="C132" s="63" t="s">
        <v>7</v>
      </c>
      <c r="D132" s="7"/>
      <c r="E132" s="63" t="s">
        <v>8</v>
      </c>
      <c r="F132" s="87" t="s">
        <v>9</v>
      </c>
      <c r="G132" s="87"/>
      <c r="H132" s="87"/>
      <c r="I132" s="63" t="s">
        <v>10</v>
      </c>
    </row>
    <row r="133" spans="1:35" ht="11.1" customHeight="1" x14ac:dyDescent="0.2"/>
    <row r="134" spans="1:35" ht="11.1" customHeight="1" x14ac:dyDescent="0.2">
      <c r="A134" s="12"/>
      <c r="C134" s="12"/>
      <c r="D134" s="14"/>
      <c r="E134" s="15"/>
      <c r="G134" s="12"/>
      <c r="I134" s="12"/>
    </row>
    <row r="135" spans="1:35" ht="11.1" customHeight="1" x14ac:dyDescent="0.2"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</row>
    <row r="136" spans="1:35" x14ac:dyDescent="0.2">
      <c r="A136" s="19"/>
      <c r="B136" s="19"/>
      <c r="C136" s="19"/>
      <c r="D136" s="19"/>
      <c r="E136" s="19"/>
      <c r="F136" s="19"/>
      <c r="G136" s="19"/>
      <c r="H136" s="19"/>
      <c r="I136" s="19"/>
    </row>
    <row r="137" spans="1:35" ht="11.1" customHeight="1" x14ac:dyDescent="0.2">
      <c r="A137" s="84" t="s">
        <v>11</v>
      </c>
      <c r="B137" s="84"/>
      <c r="C137" s="84"/>
      <c r="D137" s="84"/>
      <c r="E137" s="84"/>
      <c r="F137" s="84"/>
      <c r="G137" s="84"/>
      <c r="H137" s="84"/>
      <c r="I137" s="84"/>
    </row>
    <row r="138" spans="1:35" ht="11.1" customHeight="1" x14ac:dyDescent="0.2"/>
    <row r="139" spans="1:35" x14ac:dyDescent="0.2">
      <c r="A139" s="7" t="s">
        <v>65</v>
      </c>
    </row>
    <row r="141" spans="1:35" ht="11.1" customHeight="1" x14ac:dyDescent="0.2">
      <c r="A141" s="68">
        <v>9</v>
      </c>
      <c r="B141" s="52">
        <v>1020</v>
      </c>
      <c r="C141" s="72">
        <v>5.0000000000000001E-4</v>
      </c>
      <c r="D141" s="31" t="s">
        <v>21</v>
      </c>
      <c r="E141" s="74">
        <f>A141/B141*C141</f>
        <v>4.4117647058823526E-6</v>
      </c>
      <c r="F141" s="13" t="s">
        <v>22</v>
      </c>
    </row>
    <row r="142" spans="1:35" ht="11.1" customHeight="1" x14ac:dyDescent="0.2">
      <c r="E142" s="73">
        <f>E141*8760/2000</f>
        <v>1.9323529411764706E-5</v>
      </c>
      <c r="F142" s="13" t="s">
        <v>23</v>
      </c>
    </row>
    <row r="144" spans="1:35" ht="11.1" customHeight="1" x14ac:dyDescent="0.2">
      <c r="A144" s="85" t="s">
        <v>12</v>
      </c>
      <c r="B144" s="85"/>
      <c r="C144" s="85"/>
      <c r="D144" s="64" t="s">
        <v>13</v>
      </c>
      <c r="E144" s="19"/>
      <c r="F144" s="64" t="s">
        <v>14</v>
      </c>
      <c r="G144" s="19"/>
      <c r="H144" s="64" t="s">
        <v>15</v>
      </c>
      <c r="I144" s="16"/>
    </row>
    <row r="146" spans="1:35" x14ac:dyDescent="0.2">
      <c r="D146" s="12"/>
      <c r="F146" s="12"/>
      <c r="H146" s="12"/>
    </row>
    <row r="147" spans="1:35" x14ac:dyDescent="0.2">
      <c r="D147" s="27"/>
      <c r="F147" s="25"/>
      <c r="H147" s="25"/>
    </row>
    <row r="148" spans="1:35" x14ac:dyDescent="0.2">
      <c r="A148" s="85" t="s">
        <v>16</v>
      </c>
      <c r="B148" s="85"/>
      <c r="C148" s="22"/>
      <c r="D148" s="22"/>
      <c r="E148" s="22"/>
      <c r="F148" s="22"/>
      <c r="G148" s="22"/>
      <c r="H148" s="22"/>
      <c r="I148" s="22"/>
    </row>
    <row r="149" spans="1:35" x14ac:dyDescent="0.2">
      <c r="A149" s="26"/>
      <c r="B149" s="26"/>
      <c r="C149" s="22"/>
      <c r="D149" s="22"/>
      <c r="E149" s="22"/>
      <c r="F149" s="22"/>
      <c r="G149" s="22"/>
      <c r="H149" s="22"/>
      <c r="I149" s="22"/>
    </row>
    <row r="150" spans="1:35" ht="13.5" thickBot="1" x14ac:dyDescent="0.25">
      <c r="A150" s="29"/>
      <c r="B150" s="29"/>
      <c r="C150" s="30"/>
      <c r="D150" s="30"/>
      <c r="E150" s="30"/>
      <c r="F150" s="30"/>
      <c r="G150" s="30"/>
      <c r="H150" s="30"/>
      <c r="I150" s="30"/>
    </row>
    <row r="152" spans="1:35" ht="15.75" x14ac:dyDescent="0.2">
      <c r="A152" s="86" t="s">
        <v>4</v>
      </c>
      <c r="B152" s="86"/>
      <c r="C152" s="51" t="s">
        <v>25</v>
      </c>
      <c r="D152" s="21"/>
      <c r="E152" s="21"/>
      <c r="F152" s="21"/>
      <c r="G152" s="21"/>
      <c r="H152" s="21"/>
      <c r="I152" s="21"/>
    </row>
    <row r="153" spans="1:35" ht="11.1" customHeight="1" x14ac:dyDescent="0.2">
      <c r="D153" s="19"/>
      <c r="E153" s="19"/>
      <c r="F153" s="19"/>
      <c r="G153" s="19"/>
      <c r="H153" s="19"/>
      <c r="I153" s="19"/>
    </row>
    <row r="154" spans="1:35" ht="11.1" customHeight="1" x14ac:dyDescent="0.2">
      <c r="A154" s="58"/>
      <c r="B154" s="58"/>
      <c r="C154" s="58"/>
      <c r="D154" s="85" t="s">
        <v>5</v>
      </c>
      <c r="E154" s="85"/>
      <c r="F154" s="85"/>
      <c r="G154" s="19"/>
      <c r="H154" s="19"/>
      <c r="I154" s="19"/>
    </row>
    <row r="155" spans="1:35" ht="11.1" customHeight="1" x14ac:dyDescent="0.2">
      <c r="A155" s="58"/>
      <c r="B155" s="58"/>
      <c r="C155" s="58"/>
      <c r="D155" s="58"/>
      <c r="E155" s="58"/>
      <c r="F155" s="58"/>
      <c r="G155" s="19"/>
      <c r="H155" s="19"/>
      <c r="I155" s="19"/>
    </row>
    <row r="156" spans="1:35" ht="11.1" customHeight="1" x14ac:dyDescent="0.2">
      <c r="A156" s="59" t="s">
        <v>6</v>
      </c>
      <c r="B156" s="4"/>
      <c r="C156" s="59" t="s">
        <v>7</v>
      </c>
      <c r="D156" s="7"/>
      <c r="E156" s="59" t="s">
        <v>8</v>
      </c>
      <c r="F156" s="87" t="s">
        <v>9</v>
      </c>
      <c r="G156" s="87"/>
      <c r="H156" s="87"/>
      <c r="I156" s="59" t="s">
        <v>10</v>
      </c>
    </row>
    <row r="157" spans="1:35" ht="11.1" customHeight="1" x14ac:dyDescent="0.2"/>
    <row r="158" spans="1:35" ht="11.1" customHeight="1" x14ac:dyDescent="0.2">
      <c r="A158" s="12"/>
      <c r="C158" s="12"/>
      <c r="D158" s="14"/>
      <c r="E158" s="15"/>
      <c r="G158" s="12"/>
      <c r="I158" s="12"/>
    </row>
    <row r="159" spans="1:35" ht="11.1" customHeight="1" x14ac:dyDescent="0.2"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</row>
    <row r="160" spans="1:35" x14ac:dyDescent="0.2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ht="11.1" customHeight="1" x14ac:dyDescent="0.2">
      <c r="A161" s="84" t="s">
        <v>11</v>
      </c>
      <c r="B161" s="84"/>
      <c r="C161" s="84"/>
      <c r="D161" s="84"/>
      <c r="E161" s="84"/>
      <c r="F161" s="84"/>
      <c r="G161" s="84"/>
      <c r="H161" s="84"/>
      <c r="I161" s="84"/>
    </row>
    <row r="162" spans="1:9" ht="11.1" customHeight="1" x14ac:dyDescent="0.2"/>
    <row r="163" spans="1:9" x14ac:dyDescent="0.2">
      <c r="A163" s="7" t="s">
        <v>65</v>
      </c>
    </row>
    <row r="165" spans="1:9" ht="11.1" customHeight="1" x14ac:dyDescent="0.2">
      <c r="A165" s="68">
        <v>9</v>
      </c>
      <c r="B165" s="52">
        <v>1020</v>
      </c>
      <c r="C165" s="24">
        <v>5.5</v>
      </c>
      <c r="D165" s="31" t="s">
        <v>21</v>
      </c>
      <c r="E165" s="24">
        <f>A165/B165*C165</f>
        <v>4.8529411764705883E-2</v>
      </c>
      <c r="F165" s="13" t="s">
        <v>22</v>
      </c>
    </row>
    <row r="166" spans="1:9" ht="11.1" customHeight="1" x14ac:dyDescent="0.2">
      <c r="E166" s="24">
        <f>E165*8760/2000</f>
        <v>0.21255882352941177</v>
      </c>
      <c r="F166" s="13" t="s">
        <v>23</v>
      </c>
    </row>
    <row r="168" spans="1:9" ht="11.1" customHeight="1" x14ac:dyDescent="0.2">
      <c r="A168" s="85" t="s">
        <v>12</v>
      </c>
      <c r="B168" s="85"/>
      <c r="C168" s="85"/>
      <c r="D168" s="60" t="s">
        <v>13</v>
      </c>
      <c r="E168" s="19"/>
      <c r="F168" s="60" t="s">
        <v>14</v>
      </c>
      <c r="G168" s="19"/>
      <c r="H168" s="60" t="s">
        <v>15</v>
      </c>
      <c r="I168" s="16"/>
    </row>
    <row r="170" spans="1:9" x14ac:dyDescent="0.2">
      <c r="D170" s="12"/>
      <c r="F170" s="12"/>
      <c r="H170" s="12"/>
    </row>
    <row r="171" spans="1:9" x14ac:dyDescent="0.2">
      <c r="D171" s="27"/>
      <c r="F171" s="25"/>
      <c r="H171" s="25"/>
    </row>
    <row r="172" spans="1:9" x14ac:dyDescent="0.2">
      <c r="A172" s="85" t="s">
        <v>16</v>
      </c>
      <c r="B172" s="85"/>
      <c r="C172" s="22"/>
      <c r="D172" s="22"/>
      <c r="E172" s="22"/>
      <c r="F172" s="22"/>
      <c r="G172" s="22"/>
      <c r="H172" s="22"/>
      <c r="I172" s="22"/>
    </row>
    <row r="173" spans="1:9" x14ac:dyDescent="0.2">
      <c r="A173" s="26"/>
      <c r="B173" s="26"/>
      <c r="C173" s="22"/>
      <c r="D173" s="22"/>
      <c r="E173" s="22"/>
      <c r="F173" s="22"/>
      <c r="G173" s="22"/>
      <c r="H173" s="22"/>
      <c r="I173" s="22"/>
    </row>
    <row r="174" spans="1:9" ht="13.5" thickBot="1" x14ac:dyDescent="0.25">
      <c r="A174" s="29"/>
      <c r="B174" s="29"/>
      <c r="C174" s="30"/>
      <c r="D174" s="30"/>
      <c r="E174" s="30"/>
      <c r="F174" s="30"/>
      <c r="G174" s="30"/>
      <c r="H174" s="30"/>
      <c r="I174" s="30"/>
    </row>
    <row r="176" spans="1:9" ht="15.75" x14ac:dyDescent="0.2">
      <c r="A176" s="86" t="s">
        <v>4</v>
      </c>
      <c r="B176" s="86"/>
      <c r="C176" s="51" t="s">
        <v>88</v>
      </c>
      <c r="D176" s="21"/>
      <c r="E176" s="21"/>
      <c r="F176" s="21"/>
      <c r="G176" s="21"/>
      <c r="H176" s="21"/>
      <c r="I176" s="21"/>
    </row>
    <row r="177" spans="1:35" ht="11.1" customHeight="1" x14ac:dyDescent="0.2">
      <c r="D177" s="19"/>
      <c r="E177" s="19"/>
      <c r="F177" s="19"/>
      <c r="G177" s="19"/>
      <c r="H177" s="19"/>
      <c r="I177" s="19"/>
    </row>
    <row r="178" spans="1:35" ht="11.1" customHeight="1" x14ac:dyDescent="0.2">
      <c r="A178" s="62"/>
      <c r="B178" s="62"/>
      <c r="C178" s="62"/>
      <c r="D178" s="85" t="s">
        <v>5</v>
      </c>
      <c r="E178" s="85"/>
      <c r="F178" s="85"/>
      <c r="G178" s="19"/>
      <c r="H178" s="19"/>
      <c r="I178" s="19"/>
    </row>
    <row r="179" spans="1:35" ht="11.1" customHeight="1" x14ac:dyDescent="0.2">
      <c r="A179" s="62"/>
      <c r="B179" s="62"/>
      <c r="C179" s="62"/>
      <c r="D179" s="62"/>
      <c r="E179" s="62"/>
      <c r="F179" s="62"/>
      <c r="G179" s="19"/>
      <c r="H179" s="19"/>
      <c r="I179" s="19"/>
    </row>
    <row r="180" spans="1:35" ht="11.1" customHeight="1" x14ac:dyDescent="0.2">
      <c r="A180" s="63" t="s">
        <v>6</v>
      </c>
      <c r="B180" s="4"/>
      <c r="C180" s="63" t="s">
        <v>7</v>
      </c>
      <c r="D180" s="7"/>
      <c r="E180" s="63" t="s">
        <v>8</v>
      </c>
      <c r="F180" s="87" t="s">
        <v>9</v>
      </c>
      <c r="G180" s="87"/>
      <c r="H180" s="87"/>
      <c r="I180" s="63" t="s">
        <v>10</v>
      </c>
    </row>
    <row r="181" spans="1:35" ht="11.1" customHeight="1" x14ac:dyDescent="0.2"/>
    <row r="182" spans="1:35" ht="11.1" customHeight="1" x14ac:dyDescent="0.2">
      <c r="A182" s="12"/>
      <c r="C182" s="12"/>
      <c r="D182" s="14"/>
      <c r="E182" s="15"/>
      <c r="G182" s="12"/>
      <c r="I182" s="12"/>
    </row>
    <row r="183" spans="1:35" ht="11.1" customHeight="1" x14ac:dyDescent="0.2"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</row>
    <row r="184" spans="1:35" x14ac:dyDescent="0.2">
      <c r="A184" s="19"/>
      <c r="B184" s="19"/>
      <c r="C184" s="19"/>
      <c r="D184" s="19"/>
      <c r="E184" s="19"/>
      <c r="F184" s="19"/>
      <c r="G184" s="19"/>
      <c r="H184" s="19"/>
      <c r="I184" s="19"/>
    </row>
    <row r="185" spans="1:35" ht="11.1" customHeight="1" x14ac:dyDescent="0.2">
      <c r="A185" s="84" t="s">
        <v>11</v>
      </c>
      <c r="B185" s="84"/>
      <c r="C185" s="84"/>
      <c r="D185" s="84"/>
      <c r="E185" s="84"/>
      <c r="F185" s="84"/>
      <c r="G185" s="84"/>
      <c r="H185" s="84"/>
      <c r="I185" s="84"/>
    </row>
    <row r="186" spans="1:35" ht="11.1" customHeight="1" x14ac:dyDescent="0.2"/>
    <row r="187" spans="1:35" x14ac:dyDescent="0.2">
      <c r="A187" s="7" t="s">
        <v>65</v>
      </c>
    </row>
    <row r="189" spans="1:35" ht="11.1" customHeight="1" x14ac:dyDescent="0.2">
      <c r="A189" s="68">
        <v>9</v>
      </c>
      <c r="B189" s="52">
        <v>1020</v>
      </c>
      <c r="C189" s="24">
        <v>1.89</v>
      </c>
      <c r="D189" s="31" t="s">
        <v>21</v>
      </c>
      <c r="E189" s="24">
        <f>A189/B189*C189</f>
        <v>1.6676470588235293E-2</v>
      </c>
      <c r="F189" s="13" t="s">
        <v>22</v>
      </c>
    </row>
    <row r="190" spans="1:35" ht="11.1" customHeight="1" x14ac:dyDescent="0.2">
      <c r="E190" s="24">
        <f>E189*8760/2000</f>
        <v>7.3042941176470574E-2</v>
      </c>
      <c r="F190" s="13" t="s">
        <v>23</v>
      </c>
    </row>
    <row r="192" spans="1:35" ht="11.1" customHeight="1" x14ac:dyDescent="0.2">
      <c r="A192" s="85" t="s">
        <v>12</v>
      </c>
      <c r="B192" s="85"/>
      <c r="C192" s="85"/>
      <c r="D192" s="64" t="s">
        <v>13</v>
      </c>
      <c r="E192" s="19"/>
      <c r="F192" s="64" t="s">
        <v>14</v>
      </c>
      <c r="G192" s="19"/>
      <c r="H192" s="64" t="s">
        <v>15</v>
      </c>
      <c r="I192" s="16"/>
    </row>
    <row r="194" spans="1:9" x14ac:dyDescent="0.2">
      <c r="D194" s="12"/>
      <c r="F194" s="12"/>
      <c r="H194" s="12"/>
    </row>
    <row r="195" spans="1:9" x14ac:dyDescent="0.2">
      <c r="D195" s="27"/>
      <c r="F195" s="25"/>
      <c r="H195" s="25"/>
    </row>
    <row r="196" spans="1:9" ht="15.75" x14ac:dyDescent="0.2">
      <c r="A196" s="85" t="s">
        <v>16</v>
      </c>
      <c r="B196" s="85"/>
      <c r="C196" s="17" t="s">
        <v>89</v>
      </c>
      <c r="D196" s="22"/>
      <c r="E196" s="22"/>
      <c r="F196" s="22"/>
      <c r="G196" s="22"/>
      <c r="H196" s="22"/>
      <c r="I196" s="22"/>
    </row>
    <row r="197" spans="1:9" x14ac:dyDescent="0.2">
      <c r="A197" s="26"/>
      <c r="B197" s="26"/>
      <c r="C197" s="22"/>
      <c r="D197" s="22"/>
      <c r="E197" s="22"/>
      <c r="F197" s="22"/>
      <c r="G197" s="22"/>
      <c r="H197" s="22"/>
      <c r="I197" s="22"/>
    </row>
    <row r="198" spans="1:9" ht="13.5" thickBot="1" x14ac:dyDescent="0.25">
      <c r="A198" s="29"/>
      <c r="B198" s="29"/>
      <c r="C198" s="30"/>
      <c r="D198" s="30"/>
      <c r="E198" s="30"/>
      <c r="F198" s="30"/>
      <c r="G198" s="30"/>
      <c r="H198" s="30"/>
      <c r="I198" s="30"/>
    </row>
    <row r="200" spans="1:9" x14ac:dyDescent="0.2">
      <c r="A200" s="89" t="s">
        <v>17</v>
      </c>
      <c r="B200" s="89"/>
      <c r="C200" s="9"/>
      <c r="D200" s="8"/>
      <c r="E200" s="8"/>
      <c r="F200" s="8"/>
      <c r="G200" s="57" t="s">
        <v>18</v>
      </c>
      <c r="H200" s="92"/>
      <c r="I200" s="92"/>
    </row>
    <row r="202" spans="1:9" x14ac:dyDescent="0.2">
      <c r="A202" s="91" t="s">
        <v>19</v>
      </c>
      <c r="B202" s="91"/>
      <c r="C202" s="19"/>
      <c r="D202" s="19"/>
      <c r="E202" s="19"/>
      <c r="F202" s="19"/>
      <c r="G202" s="19"/>
      <c r="H202" s="19"/>
      <c r="I202" s="19"/>
    </row>
  </sheetData>
  <mergeCells count="55">
    <mergeCell ref="A124:B124"/>
    <mergeCell ref="A152:B152"/>
    <mergeCell ref="H200:I200"/>
    <mergeCell ref="A202:B202"/>
    <mergeCell ref="F156:H156"/>
    <mergeCell ref="A161:I161"/>
    <mergeCell ref="A168:C168"/>
    <mergeCell ref="A172:B172"/>
    <mergeCell ref="A200:B200"/>
    <mergeCell ref="A176:B176"/>
    <mergeCell ref="D178:F178"/>
    <mergeCell ref="F180:H180"/>
    <mergeCell ref="A185:I185"/>
    <mergeCell ref="A192:C192"/>
    <mergeCell ref="A196:B196"/>
    <mergeCell ref="D154:F154"/>
    <mergeCell ref="F84:H84"/>
    <mergeCell ref="A89:I89"/>
    <mergeCell ref="A96:C96"/>
    <mergeCell ref="A100:B100"/>
    <mergeCell ref="A104:B104"/>
    <mergeCell ref="D106:F106"/>
    <mergeCell ref="A128:B128"/>
    <mergeCell ref="D130:F130"/>
    <mergeCell ref="F132:H132"/>
    <mergeCell ref="A137:I137"/>
    <mergeCell ref="A144:C144"/>
    <mergeCell ref="A148:B148"/>
    <mergeCell ref="F108:H108"/>
    <mergeCell ref="A113:I113"/>
    <mergeCell ref="A120:C120"/>
    <mergeCell ref="D82:F82"/>
    <mergeCell ref="F36:H36"/>
    <mergeCell ref="A41:I41"/>
    <mergeCell ref="A48:C48"/>
    <mergeCell ref="A52:B52"/>
    <mergeCell ref="A56:B56"/>
    <mergeCell ref="D58:F58"/>
    <mergeCell ref="F60:H60"/>
    <mergeCell ref="A65:I65"/>
    <mergeCell ref="A72:C72"/>
    <mergeCell ref="A76:B76"/>
    <mergeCell ref="A80:B80"/>
    <mergeCell ref="D34:F34"/>
    <mergeCell ref="A1:I1"/>
    <mergeCell ref="A3:C3"/>
    <mergeCell ref="G3:H3"/>
    <mergeCell ref="A5:B5"/>
    <mergeCell ref="A8:B8"/>
    <mergeCell ref="D10:F10"/>
    <mergeCell ref="F12:H12"/>
    <mergeCell ref="A17:I17"/>
    <mergeCell ref="A24:C24"/>
    <mergeCell ref="A28:B28"/>
    <mergeCell ref="A32:B32"/>
  </mergeCells>
  <pageMargins left="0.7" right="0.7" top="0.75" bottom="0.75" header="0.3" footer="0.3"/>
  <pageSetup orientation="portrait" r:id="rId1"/>
  <headerFooter>
    <oddFooter>&amp;CPage &amp;P of &amp;N</oddFooter>
  </headerFooter>
  <rowBreaks count="3" manualBreakCount="3">
    <brk id="54" max="16383" man="1"/>
    <brk id="102" max="16383" man="1"/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8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89" t="s">
        <v>1</v>
      </c>
      <c r="B3" s="89"/>
      <c r="C3" s="89"/>
      <c r="D3" s="17" t="s">
        <v>55</v>
      </c>
      <c r="E3" s="17"/>
      <c r="F3" s="17"/>
      <c r="G3" s="90" t="s">
        <v>2</v>
      </c>
      <c r="H3" s="90"/>
      <c r="I3" s="10" t="s">
        <v>93</v>
      </c>
    </row>
    <row r="4" spans="1:35" ht="11.1" customHeight="1" x14ac:dyDescent="0.2">
      <c r="A4" s="65"/>
      <c r="B4" s="65"/>
      <c r="C4" s="65"/>
      <c r="G4" s="66"/>
      <c r="H4" s="66"/>
      <c r="I4" s="2"/>
    </row>
    <row r="5" spans="1:35" ht="11.1" customHeight="1" x14ac:dyDescent="0.2">
      <c r="A5" s="89" t="s">
        <v>3</v>
      </c>
      <c r="B5" s="89"/>
      <c r="C5" s="11" t="s">
        <v>92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>
      <c r="A7" s="58"/>
      <c r="B7" s="58"/>
      <c r="C7" s="58"/>
      <c r="D7" s="58"/>
      <c r="E7" s="58"/>
      <c r="F7" s="58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" customHeight="1" x14ac:dyDescent="0.2">
      <c r="A8" s="86" t="s">
        <v>4</v>
      </c>
      <c r="B8" s="86"/>
      <c r="C8" s="20" t="s">
        <v>58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ht="11.1" customHeight="1" x14ac:dyDescent="0.2">
      <c r="A10" s="58"/>
      <c r="B10" s="58"/>
      <c r="C10" s="58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58"/>
      <c r="B11" s="58"/>
      <c r="C11" s="58"/>
      <c r="D11" s="58"/>
      <c r="E11" s="58"/>
      <c r="F11" s="58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6" customFormat="1" ht="11.1" customHeight="1" x14ac:dyDescent="0.2">
      <c r="A12" s="59" t="s">
        <v>6</v>
      </c>
      <c r="B12" s="4"/>
      <c r="C12" s="59" t="s">
        <v>7</v>
      </c>
      <c r="E12" s="59" t="s">
        <v>8</v>
      </c>
      <c r="F12" s="87" t="s">
        <v>9</v>
      </c>
      <c r="G12" s="87"/>
      <c r="H12" s="87"/>
      <c r="I12" s="59" t="s">
        <v>10</v>
      </c>
      <c r="J12" s="5"/>
    </row>
    <row r="13" spans="1:35" ht="11.1" customHeight="1" x14ac:dyDescent="0.2">
      <c r="J13" s="16"/>
      <c r="K13" s="16"/>
      <c r="L13" s="16"/>
      <c r="M13" s="19"/>
      <c r="N13" s="19"/>
      <c r="P13" s="16"/>
      <c r="Q13" s="16"/>
      <c r="R13" s="16"/>
      <c r="S13" s="16"/>
      <c r="T13" s="16"/>
      <c r="U13" s="19"/>
      <c r="V13" s="19"/>
      <c r="X13" s="16"/>
      <c r="Y13" s="16"/>
      <c r="Z13" s="16"/>
      <c r="AA13" s="16"/>
      <c r="AB13" s="16"/>
      <c r="AC13" s="16"/>
      <c r="AD13" s="16"/>
      <c r="AE13" s="19"/>
      <c r="AF13" s="19"/>
      <c r="AH13" s="16"/>
      <c r="AI13" s="16"/>
    </row>
    <row r="14" spans="1:35" ht="12.95" customHeight="1" x14ac:dyDescent="0.2">
      <c r="A14" s="12"/>
      <c r="C14" s="12" t="s">
        <v>59</v>
      </c>
      <c r="E14" s="12"/>
      <c r="G14" s="12"/>
      <c r="I14" s="67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ht="11.1" customHeight="1" x14ac:dyDescent="0.2">
      <c r="A19" s="13" t="s">
        <v>96</v>
      </c>
    </row>
    <row r="20" spans="1:35" ht="11.1" customHeight="1" x14ac:dyDescent="0.2"/>
    <row r="21" spans="1:35" ht="11.1" customHeight="1" x14ac:dyDescent="0.2">
      <c r="A21" s="13" t="s">
        <v>95</v>
      </c>
    </row>
    <row r="22" spans="1:35" ht="11.1" customHeight="1" x14ac:dyDescent="0.2"/>
    <row r="23" spans="1:35" ht="11.1" customHeight="1" x14ac:dyDescent="0.2"/>
    <row r="24" spans="1:35" ht="11.1" customHeight="1" x14ac:dyDescent="0.2">
      <c r="A24" s="85" t="s">
        <v>12</v>
      </c>
      <c r="B24" s="85"/>
      <c r="C24" s="85"/>
      <c r="D24" s="60" t="s">
        <v>13</v>
      </c>
      <c r="E24" s="19"/>
      <c r="F24" s="60" t="s">
        <v>14</v>
      </c>
      <c r="G24" s="19"/>
      <c r="H24" s="60" t="s">
        <v>15</v>
      </c>
      <c r="I24" s="16"/>
      <c r="J24" s="16"/>
      <c r="K24" s="16"/>
      <c r="L24" s="16"/>
      <c r="M24" s="16"/>
      <c r="N24" s="16"/>
      <c r="O24" s="16"/>
      <c r="P24" s="19"/>
      <c r="Q24" s="19"/>
      <c r="R24" s="19"/>
      <c r="T24" s="16"/>
      <c r="U24" s="16"/>
      <c r="V24" s="16"/>
      <c r="W24" s="16"/>
      <c r="X24" s="16"/>
      <c r="Y24" s="19"/>
      <c r="Z24" s="19"/>
      <c r="AA24" s="19"/>
      <c r="AC24" s="16"/>
      <c r="AD24" s="16"/>
      <c r="AE24" s="16"/>
      <c r="AF24" s="16"/>
      <c r="AG24" s="16"/>
      <c r="AH24" s="16"/>
      <c r="AI24" s="19"/>
    </row>
    <row r="25" spans="1:35" ht="11.1" customHeight="1" x14ac:dyDescent="0.2"/>
    <row r="26" spans="1:35" ht="11.1" customHeight="1" x14ac:dyDescent="0.2">
      <c r="D26" s="12"/>
      <c r="F26" s="12" t="s">
        <v>60</v>
      </c>
      <c r="H26" s="12">
        <v>2.3010000000000002</v>
      </c>
    </row>
    <row r="27" spans="1:35" ht="11.1" customHeight="1" x14ac:dyDescent="0.2"/>
    <row r="28" spans="1:35" ht="11.1" customHeight="1" x14ac:dyDescent="0.2">
      <c r="A28" s="85" t="s">
        <v>16</v>
      </c>
      <c r="B28" s="85"/>
      <c r="C28" s="17" t="s">
        <v>94</v>
      </c>
      <c r="D28" s="22"/>
      <c r="E28" s="22"/>
      <c r="F28" s="22"/>
      <c r="G28" s="22"/>
      <c r="H28" s="22"/>
      <c r="I28" s="2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5" customHeight="1" x14ac:dyDescent="0.2">
      <c r="A32" s="86" t="s">
        <v>4</v>
      </c>
      <c r="B32" s="86"/>
      <c r="C32" s="20" t="s">
        <v>61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1.1" customHeight="1" x14ac:dyDescent="0.2">
      <c r="A34" s="58"/>
      <c r="B34" s="58"/>
      <c r="C34" s="58"/>
      <c r="D34" s="85" t="s">
        <v>5</v>
      </c>
      <c r="E34" s="85"/>
      <c r="F34" s="8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1.1" customHeight="1" x14ac:dyDescent="0.2">
      <c r="A35" s="58"/>
      <c r="B35" s="58"/>
      <c r="C35" s="58"/>
      <c r="D35" s="58"/>
      <c r="E35" s="58"/>
      <c r="F35" s="58"/>
      <c r="G35" s="19"/>
      <c r="H35" s="19"/>
      <c r="I35" s="19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7" customFormat="1" ht="11.1" customHeight="1" x14ac:dyDescent="0.2">
      <c r="A36" s="59" t="s">
        <v>6</v>
      </c>
      <c r="B36" s="4"/>
      <c r="C36" s="59" t="s">
        <v>7</v>
      </c>
      <c r="E36" s="59" t="s">
        <v>8</v>
      </c>
      <c r="F36" s="87" t="s">
        <v>9</v>
      </c>
      <c r="G36" s="87"/>
      <c r="H36" s="87"/>
      <c r="I36" s="59" t="s">
        <v>10</v>
      </c>
    </row>
    <row r="37" spans="1:35" ht="11.1" customHeight="1" x14ac:dyDescent="0.2"/>
    <row r="38" spans="1:35" ht="12.95" customHeight="1" x14ac:dyDescent="0.2">
      <c r="A38" s="12"/>
      <c r="C38" s="12" t="s">
        <v>62</v>
      </c>
      <c r="D38" s="14"/>
      <c r="E38" s="12"/>
      <c r="G38" s="12"/>
      <c r="I38" s="67"/>
    </row>
    <row r="39" spans="1:35" ht="11.1" customHeight="1" x14ac:dyDescent="0.2"/>
    <row r="40" spans="1:35" ht="11.1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ht="11.1" customHeight="1" x14ac:dyDescent="0.2">
      <c r="A43" s="13" t="s">
        <v>98</v>
      </c>
    </row>
    <row r="44" spans="1:35" ht="11.1" customHeight="1" x14ac:dyDescent="0.2"/>
    <row r="45" spans="1:35" ht="11.1" customHeight="1" x14ac:dyDescent="0.2">
      <c r="A45" s="13" t="s">
        <v>97</v>
      </c>
      <c r="C45" s="31"/>
      <c r="D45" s="68"/>
    </row>
    <row r="46" spans="1:35" ht="11.1" customHeight="1" x14ac:dyDescent="0.2"/>
    <row r="47" spans="1:35" ht="11.1" customHeight="1" x14ac:dyDescent="0.2">
      <c r="J47" s="16"/>
      <c r="K47" s="16"/>
      <c r="L47" s="16"/>
      <c r="M47" s="16"/>
      <c r="N47" s="16"/>
      <c r="O47" s="16"/>
      <c r="P47" s="16"/>
      <c r="Q47" s="19"/>
      <c r="R47" s="16"/>
      <c r="S47" s="16"/>
      <c r="T47" s="16"/>
      <c r="U47" s="16"/>
      <c r="V47" s="16"/>
      <c r="W47" s="16"/>
      <c r="X47" s="16"/>
      <c r="Y47" s="16"/>
      <c r="Z47" s="19"/>
      <c r="AA47" s="19"/>
      <c r="AB47" s="19"/>
      <c r="AC47" s="16"/>
      <c r="AD47" s="16"/>
      <c r="AE47" s="16"/>
      <c r="AF47" s="16"/>
      <c r="AG47" s="16"/>
      <c r="AH47" s="19"/>
      <c r="AI47" s="19"/>
    </row>
    <row r="48" spans="1:35" ht="11.1" customHeight="1" x14ac:dyDescent="0.2">
      <c r="A48" s="85" t="s">
        <v>12</v>
      </c>
      <c r="B48" s="85"/>
      <c r="C48" s="85"/>
      <c r="D48" s="60" t="s">
        <v>13</v>
      </c>
      <c r="E48" s="19"/>
      <c r="F48" s="60" t="s">
        <v>14</v>
      </c>
      <c r="G48" s="19"/>
      <c r="H48" s="60" t="s">
        <v>15</v>
      </c>
      <c r="I48" s="16"/>
    </row>
    <row r="49" spans="1:35" ht="11.1" customHeight="1" x14ac:dyDescent="0.2"/>
    <row r="50" spans="1:35" ht="11.1" customHeight="1" x14ac:dyDescent="0.2">
      <c r="D50" s="12"/>
      <c r="F50" s="12" t="s">
        <v>60</v>
      </c>
      <c r="H50" s="12">
        <v>2.3010000000000002</v>
      </c>
    </row>
    <row r="51" spans="1:35" ht="11.1" customHeight="1" x14ac:dyDescent="0.2"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 ht="11.1" customHeight="1" x14ac:dyDescent="0.2">
      <c r="A52" s="85" t="s">
        <v>16</v>
      </c>
      <c r="B52" s="85"/>
      <c r="C52" s="17" t="s">
        <v>94</v>
      </c>
      <c r="D52" s="22"/>
      <c r="E52" s="22"/>
      <c r="F52" s="22"/>
      <c r="G52" s="22"/>
      <c r="H52" s="22"/>
      <c r="I52" s="22"/>
    </row>
    <row r="53" spans="1:35" ht="11.1" customHeight="1" x14ac:dyDescent="0.2">
      <c r="A53" s="17" t="s">
        <v>99</v>
      </c>
      <c r="B53" s="17"/>
      <c r="C53" s="17"/>
      <c r="D53" s="17"/>
      <c r="E53" s="17"/>
      <c r="F53" s="17"/>
      <c r="G53" s="17"/>
      <c r="H53" s="17"/>
      <c r="I53" s="17"/>
    </row>
    <row r="54" spans="1:35" ht="11.1" customHeight="1" x14ac:dyDescent="0.2"/>
    <row r="55" spans="1:35" ht="11.1" customHeight="1" x14ac:dyDescent="0.2"/>
    <row r="56" spans="1:35" ht="11.1" customHeight="1" x14ac:dyDescent="0.2">
      <c r="A56" s="89" t="s">
        <v>17</v>
      </c>
      <c r="B56" s="89"/>
      <c r="C56" s="9"/>
      <c r="D56" s="8"/>
      <c r="E56" s="8"/>
      <c r="F56" s="8"/>
      <c r="G56" s="57" t="s">
        <v>18</v>
      </c>
      <c r="H56" s="92"/>
      <c r="I56" s="92"/>
    </row>
    <row r="57" spans="1:35" ht="11.1" customHeight="1" x14ac:dyDescent="0.2"/>
    <row r="58" spans="1:35" ht="11.1" customHeight="1" x14ac:dyDescent="0.2">
      <c r="A58" s="91" t="s">
        <v>19</v>
      </c>
      <c r="B58" s="91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ht="11.1" customHeight="1" x14ac:dyDescent="0.2"/>
    <row r="60" spans="1:35" ht="11.1" customHeight="1" x14ac:dyDescent="0.2"/>
    <row r="61" spans="1:35" ht="11.1" customHeight="1" x14ac:dyDescent="0.2"/>
    <row r="62" spans="1:35" ht="11.1" customHeight="1" x14ac:dyDescent="0.2"/>
    <row r="63" spans="1:35" ht="11.1" customHeight="1" x14ac:dyDescent="0.2"/>
    <row r="64" spans="1:35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</sheetData>
  <mergeCells count="19">
    <mergeCell ref="A58:B58"/>
    <mergeCell ref="F36:H36"/>
    <mergeCell ref="A41:I41"/>
    <mergeCell ref="A48:C48"/>
    <mergeCell ref="A52:B52"/>
    <mergeCell ref="A56:B56"/>
    <mergeCell ref="H56:I56"/>
    <mergeCell ref="D34:F34"/>
    <mergeCell ref="A1:I1"/>
    <mergeCell ref="A3:C3"/>
    <mergeCell ref="G3:H3"/>
    <mergeCell ref="A5:B5"/>
    <mergeCell ref="A8:B8"/>
    <mergeCell ref="D10:F10"/>
    <mergeCell ref="F12:H12"/>
    <mergeCell ref="A17:I17"/>
    <mergeCell ref="A24:C24"/>
    <mergeCell ref="A28:B28"/>
    <mergeCell ref="A32:B32"/>
  </mergeCells>
  <pageMargins left="0.7" right="0.7" top="0.75" bottom="0.75" header="0.3" footer="0.3"/>
  <pageSetup orientation="portrait" r:id="rId1"/>
  <headerFoot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6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89" t="s">
        <v>1</v>
      </c>
      <c r="B3" s="89"/>
      <c r="C3" s="89"/>
      <c r="D3" s="17" t="s">
        <v>55</v>
      </c>
      <c r="E3" s="17"/>
      <c r="F3" s="17"/>
      <c r="G3" s="90" t="s">
        <v>2</v>
      </c>
      <c r="H3" s="90"/>
      <c r="I3" s="10" t="s">
        <v>100</v>
      </c>
    </row>
    <row r="4" spans="1:35" ht="11.1" customHeight="1" x14ac:dyDescent="0.2">
      <c r="A4" s="65"/>
      <c r="B4" s="65"/>
      <c r="C4" s="65"/>
      <c r="G4" s="66"/>
      <c r="H4" s="66"/>
      <c r="I4" s="2"/>
    </row>
    <row r="5" spans="1:35" ht="11.1" customHeight="1" x14ac:dyDescent="0.2">
      <c r="A5" s="89" t="s">
        <v>3</v>
      </c>
      <c r="B5" s="89"/>
      <c r="C5" s="11" t="s">
        <v>92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>
      <c r="A7" s="62"/>
      <c r="B7" s="62"/>
      <c r="C7" s="62"/>
      <c r="D7" s="62"/>
      <c r="E7" s="62"/>
      <c r="F7" s="62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" customHeight="1" x14ac:dyDescent="0.2">
      <c r="A8" s="86" t="s">
        <v>4</v>
      </c>
      <c r="B8" s="86"/>
      <c r="C8" s="20" t="s">
        <v>58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ht="11.1" customHeight="1" x14ac:dyDescent="0.2">
      <c r="A10" s="62"/>
      <c r="B10" s="62"/>
      <c r="C10" s="62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62"/>
      <c r="B11" s="62"/>
      <c r="C11" s="62"/>
      <c r="D11" s="62"/>
      <c r="E11" s="62"/>
      <c r="F11" s="62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6" customFormat="1" ht="11.1" customHeight="1" x14ac:dyDescent="0.2">
      <c r="A12" s="63" t="s">
        <v>6</v>
      </c>
      <c r="B12" s="4"/>
      <c r="C12" s="63" t="s">
        <v>7</v>
      </c>
      <c r="E12" s="63" t="s">
        <v>8</v>
      </c>
      <c r="F12" s="87" t="s">
        <v>9</v>
      </c>
      <c r="G12" s="87"/>
      <c r="H12" s="87"/>
      <c r="I12" s="63" t="s">
        <v>10</v>
      </c>
      <c r="J12" s="5"/>
    </row>
    <row r="13" spans="1:35" ht="11.1" customHeight="1" x14ac:dyDescent="0.2">
      <c r="J13" s="16"/>
      <c r="K13" s="16"/>
      <c r="L13" s="16"/>
      <c r="M13" s="19"/>
      <c r="N13" s="19"/>
      <c r="P13" s="16"/>
      <c r="Q13" s="16"/>
      <c r="R13" s="16"/>
      <c r="S13" s="16"/>
      <c r="T13" s="16"/>
      <c r="U13" s="19"/>
      <c r="V13" s="19"/>
      <c r="X13" s="16"/>
      <c r="Y13" s="16"/>
      <c r="Z13" s="16"/>
      <c r="AA13" s="16"/>
      <c r="AB13" s="16"/>
      <c r="AC13" s="16"/>
      <c r="AD13" s="16"/>
      <c r="AE13" s="19"/>
      <c r="AF13" s="19"/>
      <c r="AH13" s="16"/>
      <c r="AI13" s="16"/>
    </row>
    <row r="14" spans="1:35" ht="11.1" customHeight="1" x14ac:dyDescent="0.2">
      <c r="A14" s="12"/>
      <c r="C14" s="12" t="s">
        <v>59</v>
      </c>
      <c r="E14" s="12"/>
      <c r="G14" s="12"/>
      <c r="I14" s="71" t="s">
        <v>80</v>
      </c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ht="11.1" customHeight="1" x14ac:dyDescent="0.2">
      <c r="A19" s="13" t="s">
        <v>101</v>
      </c>
    </row>
    <row r="20" spans="1:35" ht="11.1" customHeight="1" x14ac:dyDescent="0.2"/>
    <row r="21" spans="1:35" ht="11.1" customHeight="1" x14ac:dyDescent="0.2"/>
    <row r="22" spans="1:35" ht="11.1" customHeight="1" x14ac:dyDescent="0.2"/>
    <row r="23" spans="1:35" ht="11.1" customHeight="1" x14ac:dyDescent="0.2"/>
    <row r="24" spans="1:35" ht="11.1" customHeight="1" x14ac:dyDescent="0.2">
      <c r="A24" s="85" t="s">
        <v>12</v>
      </c>
      <c r="B24" s="85"/>
      <c r="C24" s="85"/>
      <c r="D24" s="64" t="s">
        <v>13</v>
      </c>
      <c r="E24" s="19"/>
      <c r="F24" s="64" t="s">
        <v>14</v>
      </c>
      <c r="G24" s="19"/>
      <c r="H24" s="64" t="s">
        <v>15</v>
      </c>
      <c r="I24" s="16"/>
      <c r="J24" s="16"/>
      <c r="K24" s="16"/>
      <c r="L24" s="16"/>
      <c r="M24" s="16"/>
      <c r="N24" s="16"/>
      <c r="O24" s="16"/>
      <c r="P24" s="19"/>
      <c r="Q24" s="19"/>
      <c r="R24" s="19"/>
      <c r="T24" s="16"/>
      <c r="U24" s="16"/>
      <c r="V24" s="16"/>
      <c r="W24" s="16"/>
      <c r="X24" s="16"/>
      <c r="Y24" s="19"/>
      <c r="Z24" s="19"/>
      <c r="AA24" s="19"/>
      <c r="AC24" s="16"/>
      <c r="AD24" s="16"/>
      <c r="AE24" s="16"/>
      <c r="AF24" s="16"/>
      <c r="AG24" s="16"/>
      <c r="AH24" s="16"/>
      <c r="AI24" s="19"/>
    </row>
    <row r="25" spans="1:35" ht="11.1" customHeight="1" x14ac:dyDescent="0.2"/>
    <row r="26" spans="1:35" ht="11.1" customHeight="1" x14ac:dyDescent="0.2">
      <c r="D26" s="12"/>
      <c r="F26" s="12" t="s">
        <v>60</v>
      </c>
      <c r="H26" s="12">
        <v>2.3010000000000002</v>
      </c>
    </row>
    <row r="27" spans="1:35" ht="11.1" customHeight="1" x14ac:dyDescent="0.2"/>
    <row r="28" spans="1:35" ht="11.1" customHeight="1" x14ac:dyDescent="0.2">
      <c r="A28" s="85" t="s">
        <v>16</v>
      </c>
      <c r="B28" s="85"/>
      <c r="C28" s="17" t="s">
        <v>82</v>
      </c>
      <c r="D28" s="22"/>
      <c r="E28" s="22"/>
      <c r="F28" s="22"/>
      <c r="G28" s="22"/>
      <c r="H28" s="22"/>
      <c r="I28" s="2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5" customHeight="1" x14ac:dyDescent="0.2">
      <c r="A32" s="86" t="s">
        <v>4</v>
      </c>
      <c r="B32" s="86"/>
      <c r="C32" s="20" t="s">
        <v>61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1.1" customHeight="1" x14ac:dyDescent="0.2">
      <c r="A34" s="62"/>
      <c r="B34" s="62"/>
      <c r="C34" s="62"/>
      <c r="D34" s="85" t="s">
        <v>5</v>
      </c>
      <c r="E34" s="85"/>
      <c r="F34" s="8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1.1" customHeight="1" x14ac:dyDescent="0.2">
      <c r="A35" s="62"/>
      <c r="B35" s="62"/>
      <c r="C35" s="62"/>
      <c r="D35" s="62"/>
      <c r="E35" s="62"/>
      <c r="F35" s="62"/>
      <c r="G35" s="19"/>
      <c r="H35" s="19"/>
      <c r="I35" s="19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7" customFormat="1" ht="11.1" customHeight="1" x14ac:dyDescent="0.2">
      <c r="A36" s="63" t="s">
        <v>6</v>
      </c>
      <c r="B36" s="4"/>
      <c r="C36" s="63" t="s">
        <v>7</v>
      </c>
      <c r="E36" s="63" t="s">
        <v>8</v>
      </c>
      <c r="F36" s="87" t="s">
        <v>9</v>
      </c>
      <c r="G36" s="87"/>
      <c r="H36" s="87"/>
      <c r="I36" s="63" t="s">
        <v>10</v>
      </c>
    </row>
    <row r="37" spans="1:35" ht="11.1" customHeight="1" x14ac:dyDescent="0.2"/>
    <row r="38" spans="1:35" ht="11.1" customHeight="1" x14ac:dyDescent="0.2">
      <c r="A38" s="12"/>
      <c r="C38" s="12" t="s">
        <v>62</v>
      </c>
      <c r="D38" s="14"/>
      <c r="E38" s="12"/>
      <c r="F38" s="13" t="s">
        <v>63</v>
      </c>
      <c r="G38" s="12"/>
      <c r="H38" s="13" t="s">
        <v>64</v>
      </c>
      <c r="I38" s="71" t="s">
        <v>80</v>
      </c>
    </row>
    <row r="39" spans="1:35" ht="11.1" customHeight="1" x14ac:dyDescent="0.2"/>
    <row r="40" spans="1:35" ht="11.1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ht="11.1" customHeight="1" x14ac:dyDescent="0.2">
      <c r="A43" s="13" t="s">
        <v>104</v>
      </c>
    </row>
    <row r="44" spans="1:35" ht="11.1" customHeight="1" x14ac:dyDescent="0.2"/>
    <row r="45" spans="1:35" ht="11.1" customHeight="1" x14ac:dyDescent="0.2">
      <c r="A45" s="13" t="s">
        <v>105</v>
      </c>
      <c r="C45" s="31"/>
      <c r="D45" s="68"/>
    </row>
    <row r="46" spans="1:35" ht="11.1" customHeight="1" x14ac:dyDescent="0.2"/>
    <row r="47" spans="1:35" ht="11.1" customHeight="1" x14ac:dyDescent="0.2">
      <c r="J47" s="16"/>
      <c r="K47" s="16"/>
      <c r="L47" s="16"/>
      <c r="M47" s="16"/>
      <c r="N47" s="16"/>
      <c r="O47" s="16"/>
      <c r="P47" s="16"/>
      <c r="Q47" s="19"/>
      <c r="R47" s="16"/>
      <c r="S47" s="16"/>
      <c r="T47" s="16"/>
      <c r="U47" s="16"/>
      <c r="V47" s="16"/>
      <c r="W47" s="16"/>
      <c r="X47" s="16"/>
      <c r="Y47" s="16"/>
      <c r="Z47" s="19"/>
      <c r="AA47" s="19"/>
      <c r="AB47" s="19"/>
      <c r="AC47" s="16"/>
      <c r="AD47" s="16"/>
      <c r="AE47" s="16"/>
      <c r="AF47" s="16"/>
      <c r="AG47" s="16"/>
      <c r="AH47" s="19"/>
      <c r="AI47" s="19"/>
    </row>
    <row r="48" spans="1:35" ht="11.1" customHeight="1" x14ac:dyDescent="0.2">
      <c r="A48" s="85" t="s">
        <v>12</v>
      </c>
      <c r="B48" s="85"/>
      <c r="C48" s="85"/>
      <c r="D48" s="64" t="s">
        <v>13</v>
      </c>
      <c r="E48" s="19"/>
      <c r="F48" s="64" t="s">
        <v>14</v>
      </c>
      <c r="G48" s="19"/>
      <c r="H48" s="64" t="s">
        <v>15</v>
      </c>
      <c r="I48" s="16"/>
    </row>
    <row r="49" spans="1:35" ht="11.1" customHeight="1" x14ac:dyDescent="0.2"/>
    <row r="50" spans="1:35" ht="11.1" customHeight="1" x14ac:dyDescent="0.2">
      <c r="D50" s="12"/>
      <c r="F50" s="12" t="s">
        <v>60</v>
      </c>
      <c r="H50" s="12">
        <v>2.3010000000000002</v>
      </c>
    </row>
    <row r="51" spans="1:35" ht="11.1" customHeight="1" x14ac:dyDescent="0.2"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 ht="11.1" customHeight="1" x14ac:dyDescent="0.2">
      <c r="A52" s="85" t="s">
        <v>16</v>
      </c>
      <c r="B52" s="85"/>
      <c r="C52" s="17" t="s">
        <v>82</v>
      </c>
      <c r="D52" s="22"/>
      <c r="E52" s="22"/>
      <c r="F52" s="22"/>
      <c r="G52" s="22"/>
      <c r="H52" s="22"/>
      <c r="I52" s="22"/>
    </row>
    <row r="53" spans="1:35" ht="11.1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</row>
    <row r="54" spans="1:35" ht="11.1" customHeight="1" thickBot="1" x14ac:dyDescent="0.25">
      <c r="A54" s="23"/>
      <c r="B54" s="23"/>
      <c r="C54" s="23"/>
      <c r="D54" s="23"/>
      <c r="E54" s="23"/>
      <c r="F54" s="23"/>
      <c r="G54" s="23"/>
      <c r="H54" s="23"/>
      <c r="I54" s="23"/>
    </row>
    <row r="55" spans="1:35" ht="11.1" customHeight="1" x14ac:dyDescent="0.2"/>
    <row r="56" spans="1:35" ht="11.1" customHeight="1" x14ac:dyDescent="0.2">
      <c r="A56" s="89" t="s">
        <v>17</v>
      </c>
      <c r="B56" s="89"/>
      <c r="C56" s="9"/>
      <c r="D56" s="8"/>
      <c r="E56" s="8"/>
      <c r="F56" s="8"/>
      <c r="G56" s="65" t="s">
        <v>18</v>
      </c>
      <c r="H56" s="92"/>
      <c r="I56" s="92"/>
    </row>
    <row r="57" spans="1:35" ht="11.1" customHeight="1" x14ac:dyDescent="0.2"/>
    <row r="58" spans="1:35" ht="11.1" customHeight="1" x14ac:dyDescent="0.2">
      <c r="A58" s="91" t="s">
        <v>19</v>
      </c>
      <c r="B58" s="91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ht="11.1" customHeight="1" x14ac:dyDescent="0.2"/>
    <row r="60" spans="1:35" ht="11.1" customHeight="1" x14ac:dyDescent="0.2"/>
    <row r="61" spans="1:35" ht="11.1" customHeight="1" x14ac:dyDescent="0.2"/>
    <row r="62" spans="1:35" ht="11.1" customHeight="1" x14ac:dyDescent="0.2"/>
    <row r="63" spans="1:35" ht="11.1" customHeight="1" x14ac:dyDescent="0.2"/>
    <row r="64" spans="1:35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113" ht="11.1" customHeight="1" x14ac:dyDescent="0.2"/>
    <row r="114" ht="11.1" customHeight="1" x14ac:dyDescent="0.2"/>
    <row r="115" ht="11.1" customHeight="1" x14ac:dyDescent="0.2"/>
    <row r="116" ht="11.1" customHeight="1" x14ac:dyDescent="0.2"/>
  </sheetData>
  <mergeCells count="19">
    <mergeCell ref="A58:B58"/>
    <mergeCell ref="F36:H36"/>
    <mergeCell ref="A41:I41"/>
    <mergeCell ref="A48:C48"/>
    <mergeCell ref="A52:B52"/>
    <mergeCell ref="A56:B56"/>
    <mergeCell ref="H56:I56"/>
    <mergeCell ref="D34:F34"/>
    <mergeCell ref="A1:I1"/>
    <mergeCell ref="A3:C3"/>
    <mergeCell ref="G3:H3"/>
    <mergeCell ref="A5:B5"/>
    <mergeCell ref="A8:B8"/>
    <mergeCell ref="D10:F10"/>
    <mergeCell ref="F12:H12"/>
    <mergeCell ref="A17:I17"/>
    <mergeCell ref="A24:C24"/>
    <mergeCell ref="A28:B28"/>
    <mergeCell ref="A32:B32"/>
  </mergeCells>
  <pageMargins left="0.7" right="0.7" top="0.75" bottom="0.75" header="0.3" footer="0.3"/>
  <pageSetup orientation="portrait" r:id="rId1"/>
  <headerFoot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8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89" t="s">
        <v>1</v>
      </c>
      <c r="B3" s="89"/>
      <c r="C3" s="89"/>
      <c r="D3" s="17" t="s">
        <v>55</v>
      </c>
      <c r="E3" s="17"/>
      <c r="F3" s="1"/>
      <c r="H3" s="66" t="s">
        <v>2</v>
      </c>
      <c r="I3" s="70" t="s">
        <v>106</v>
      </c>
    </row>
    <row r="4" spans="1:35" ht="11.1" customHeight="1" x14ac:dyDescent="0.2">
      <c r="A4" s="65"/>
      <c r="B4" s="65"/>
      <c r="C4" s="65"/>
      <c r="G4" s="66"/>
      <c r="H4" s="66"/>
      <c r="I4" s="2"/>
    </row>
    <row r="5" spans="1:35" ht="11.1" customHeight="1" x14ac:dyDescent="0.2">
      <c r="A5" s="89" t="s">
        <v>3</v>
      </c>
      <c r="B5" s="89"/>
      <c r="C5" s="11" t="s">
        <v>91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/>
    <row r="8" spans="1:35" ht="15" customHeight="1" x14ac:dyDescent="0.2">
      <c r="A8" s="86" t="s">
        <v>4</v>
      </c>
      <c r="B8" s="86"/>
      <c r="C8" s="20" t="s">
        <v>70</v>
      </c>
      <c r="D8" s="21"/>
      <c r="E8" s="21"/>
      <c r="F8" s="21"/>
      <c r="G8" s="21"/>
      <c r="H8" s="21"/>
      <c r="I8" s="21"/>
    </row>
    <row r="9" spans="1:35" ht="11.1" customHeight="1" x14ac:dyDescent="0.2">
      <c r="D9" s="19"/>
      <c r="E9" s="19"/>
      <c r="F9" s="19"/>
      <c r="G9" s="19"/>
      <c r="H9" s="19"/>
      <c r="I9" s="1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ht="11.1" customHeight="1" x14ac:dyDescent="0.2">
      <c r="A10" s="62"/>
      <c r="B10" s="62"/>
      <c r="C10" s="62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62"/>
      <c r="B11" s="62"/>
      <c r="C11" s="62"/>
      <c r="D11" s="62"/>
      <c r="E11" s="62"/>
      <c r="F11" s="62"/>
      <c r="G11" s="19"/>
      <c r="H11" s="19"/>
      <c r="I11" s="19"/>
      <c r="J11" s="16"/>
      <c r="K11" s="16"/>
      <c r="N11" s="16"/>
      <c r="O11" s="16"/>
      <c r="P11" s="16"/>
      <c r="Q11" s="16"/>
      <c r="R11" s="16"/>
      <c r="S11" s="16"/>
      <c r="V11" s="16"/>
      <c r="W11" s="16"/>
      <c r="X11" s="16"/>
      <c r="Y11" s="16"/>
      <c r="Z11" s="16"/>
      <c r="AA11" s="16"/>
      <c r="AB11" s="16"/>
      <c r="AC11" s="16"/>
      <c r="AF11" s="16"/>
      <c r="AG11" s="16"/>
      <c r="AH11" s="16"/>
      <c r="AI11" s="16"/>
    </row>
    <row r="12" spans="1:35" s="7" customFormat="1" ht="11.1" customHeight="1" x14ac:dyDescent="0.2">
      <c r="A12" s="63" t="s">
        <v>6</v>
      </c>
      <c r="B12" s="4"/>
      <c r="C12" s="63" t="s">
        <v>7</v>
      </c>
      <c r="E12" s="63" t="s">
        <v>8</v>
      </c>
      <c r="F12" s="87" t="s">
        <v>9</v>
      </c>
      <c r="G12" s="87"/>
      <c r="H12" s="87"/>
      <c r="I12" s="63" t="s">
        <v>10</v>
      </c>
    </row>
    <row r="13" spans="1:35" ht="11.1" customHeight="1" x14ac:dyDescent="0.2"/>
    <row r="14" spans="1:35" ht="11.1" customHeight="1" x14ac:dyDescent="0.2">
      <c r="A14" s="12"/>
      <c r="C14" s="12"/>
      <c r="D14" s="14"/>
      <c r="E14" s="12">
        <v>20</v>
      </c>
      <c r="F14" s="13" t="s">
        <v>63</v>
      </c>
      <c r="G14" s="12"/>
      <c r="H14" s="13" t="s">
        <v>64</v>
      </c>
      <c r="I14" s="54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</row>
    <row r="18" spans="1:35" ht="11.1" customHeight="1" x14ac:dyDescent="0.2"/>
    <row r="19" spans="1:35" ht="11.1" customHeight="1" x14ac:dyDescent="0.2">
      <c r="A19" s="13" t="s">
        <v>73</v>
      </c>
    </row>
    <row r="20" spans="1:35" ht="11.1" customHeight="1" x14ac:dyDescent="0.2"/>
    <row r="21" spans="1:35" ht="11.1" customHeight="1" x14ac:dyDescent="0.2">
      <c r="A21" s="68">
        <v>12.66</v>
      </c>
      <c r="B21" s="13">
        <v>140</v>
      </c>
      <c r="C21" s="13">
        <v>3.3</v>
      </c>
      <c r="D21" s="52">
        <v>8760</v>
      </c>
      <c r="E21" s="32" t="s">
        <v>21</v>
      </c>
      <c r="F21" s="52">
        <f>A21/B21*C21*D21</f>
        <v>2614.1091428571426</v>
      </c>
      <c r="G21" s="13" t="s">
        <v>69</v>
      </c>
    </row>
    <row r="22" spans="1:35" ht="11.1" customHeight="1" x14ac:dyDescent="0.2">
      <c r="E22" s="32" t="s">
        <v>21</v>
      </c>
      <c r="F22" s="68">
        <f>F21/2000</f>
        <v>1.3070545714285713</v>
      </c>
      <c r="G22" s="13" t="s">
        <v>74</v>
      </c>
    </row>
    <row r="23" spans="1:35" ht="11.1" customHeight="1" x14ac:dyDescent="0.2">
      <c r="J23" s="16"/>
      <c r="K23" s="16"/>
      <c r="L23" s="16"/>
      <c r="M23" s="16"/>
      <c r="N23" s="16"/>
      <c r="O23" s="16"/>
      <c r="P23" s="16"/>
      <c r="Q23" s="19"/>
      <c r="R23" s="16"/>
      <c r="S23" s="16"/>
      <c r="T23" s="16"/>
      <c r="U23" s="16"/>
      <c r="V23" s="16"/>
      <c r="W23" s="16"/>
      <c r="X23" s="16"/>
      <c r="Y23" s="16"/>
      <c r="Z23" s="19"/>
      <c r="AA23" s="19"/>
      <c r="AB23" s="19"/>
      <c r="AC23" s="16"/>
      <c r="AD23" s="16"/>
      <c r="AE23" s="16"/>
      <c r="AF23" s="16"/>
      <c r="AG23" s="16"/>
      <c r="AH23" s="19"/>
      <c r="AI23" s="19"/>
    </row>
    <row r="24" spans="1:35" ht="11.1" customHeight="1" x14ac:dyDescent="0.2">
      <c r="A24" s="85" t="s">
        <v>12</v>
      </c>
      <c r="B24" s="85"/>
      <c r="C24" s="85"/>
      <c r="D24" s="64" t="s">
        <v>13</v>
      </c>
      <c r="E24" s="19"/>
      <c r="F24" s="64" t="s">
        <v>14</v>
      </c>
      <c r="G24" s="19"/>
      <c r="H24" s="64" t="s">
        <v>15</v>
      </c>
      <c r="I24" s="16"/>
    </row>
    <row r="25" spans="1:35" ht="11.1" customHeight="1" x14ac:dyDescent="0.2"/>
    <row r="26" spans="1:35" ht="11.1" customHeight="1" x14ac:dyDescent="0.2">
      <c r="D26" s="12"/>
      <c r="F26" s="12" t="s">
        <v>75</v>
      </c>
      <c r="H26" s="12">
        <v>2.1101000000000001</v>
      </c>
    </row>
    <row r="27" spans="1:35" ht="11.1" customHeight="1" x14ac:dyDescent="0.2"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1.1" customHeight="1" x14ac:dyDescent="0.2">
      <c r="A28" s="85" t="s">
        <v>16</v>
      </c>
      <c r="B28" s="85"/>
      <c r="C28" s="17" t="s">
        <v>76</v>
      </c>
      <c r="D28" s="22"/>
      <c r="E28" s="22"/>
      <c r="F28" s="22"/>
      <c r="G28" s="22"/>
      <c r="H28" s="22"/>
      <c r="I28" s="22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5" customHeight="1" x14ac:dyDescent="0.2">
      <c r="A32" s="86" t="s">
        <v>4</v>
      </c>
      <c r="B32" s="86"/>
      <c r="C32" s="20" t="s">
        <v>71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1.1" customHeight="1" x14ac:dyDescent="0.2">
      <c r="A34" s="62"/>
      <c r="B34" s="62"/>
      <c r="C34" s="62"/>
      <c r="D34" s="85" t="s">
        <v>5</v>
      </c>
      <c r="E34" s="85"/>
      <c r="F34" s="8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1.1" customHeight="1" x14ac:dyDescent="0.2">
      <c r="A35" s="62"/>
      <c r="B35" s="62"/>
      <c r="C35" s="62"/>
      <c r="D35" s="62"/>
      <c r="E35" s="62"/>
      <c r="F35" s="62"/>
      <c r="G35" s="19"/>
      <c r="H35" s="19"/>
      <c r="I35" s="19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7" customFormat="1" ht="11.1" customHeight="1" x14ac:dyDescent="0.2">
      <c r="A36" s="63" t="s">
        <v>6</v>
      </c>
      <c r="B36" s="4"/>
      <c r="C36" s="63" t="s">
        <v>7</v>
      </c>
      <c r="E36" s="63" t="s">
        <v>8</v>
      </c>
      <c r="F36" s="87" t="s">
        <v>9</v>
      </c>
      <c r="G36" s="87"/>
      <c r="H36" s="87"/>
      <c r="I36" s="63" t="s">
        <v>10</v>
      </c>
    </row>
    <row r="37" spans="1:35" ht="11.1" customHeight="1" x14ac:dyDescent="0.2"/>
    <row r="38" spans="1:35" ht="11.1" customHeight="1" x14ac:dyDescent="0.2">
      <c r="A38" s="12"/>
      <c r="C38" s="12"/>
      <c r="D38" s="14"/>
      <c r="E38" s="12"/>
      <c r="F38" s="13" t="s">
        <v>63</v>
      </c>
      <c r="G38" s="12"/>
      <c r="H38" s="13" t="s">
        <v>64</v>
      </c>
      <c r="I38" s="12"/>
    </row>
    <row r="39" spans="1:35" ht="11.1" customHeight="1" x14ac:dyDescent="0.2"/>
    <row r="40" spans="1:35" ht="11.1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ht="11.1" customHeight="1" x14ac:dyDescent="0.2">
      <c r="A43" s="13" t="s">
        <v>77</v>
      </c>
    </row>
    <row r="44" spans="1:35" ht="11.1" customHeight="1" x14ac:dyDescent="0.2">
      <c r="A44" s="13" t="s">
        <v>78</v>
      </c>
    </row>
    <row r="45" spans="1:35" ht="11.1" customHeight="1" x14ac:dyDescent="0.2"/>
    <row r="46" spans="1:35" ht="11.1" customHeight="1" x14ac:dyDescent="0.2">
      <c r="A46" s="68">
        <v>12.66</v>
      </c>
      <c r="B46" s="13">
        <v>140</v>
      </c>
      <c r="C46" s="13">
        <v>142</v>
      </c>
      <c r="D46" s="13">
        <v>0.05</v>
      </c>
      <c r="E46" s="52">
        <v>8760</v>
      </c>
      <c r="F46" s="32" t="s">
        <v>21</v>
      </c>
      <c r="G46" s="52">
        <f>A46/B46*C46*D46*E46</f>
        <v>5624.2954285714286</v>
      </c>
      <c r="H46" s="13" t="s">
        <v>69</v>
      </c>
    </row>
    <row r="47" spans="1:35" ht="11.1" customHeight="1" x14ac:dyDescent="0.2">
      <c r="F47" s="32" t="s">
        <v>21</v>
      </c>
      <c r="G47" s="68">
        <f>G46/2000</f>
        <v>2.8121477142857141</v>
      </c>
      <c r="H47" s="13" t="s">
        <v>74</v>
      </c>
    </row>
    <row r="48" spans="1:35" ht="11.1" customHeight="1" x14ac:dyDescent="0.2">
      <c r="J48" s="16"/>
      <c r="K48" s="16"/>
      <c r="L48" s="16"/>
      <c r="M48" s="16"/>
      <c r="N48" s="16"/>
      <c r="O48" s="16"/>
      <c r="P48" s="16"/>
      <c r="Q48" s="19"/>
      <c r="R48" s="16"/>
      <c r="S48" s="16"/>
      <c r="T48" s="16"/>
      <c r="U48" s="16"/>
      <c r="V48" s="16"/>
      <c r="W48" s="16"/>
      <c r="X48" s="16"/>
      <c r="Y48" s="16"/>
      <c r="Z48" s="19"/>
      <c r="AA48" s="19"/>
      <c r="AB48" s="19"/>
      <c r="AC48" s="16"/>
      <c r="AD48" s="16"/>
      <c r="AE48" s="16"/>
      <c r="AF48" s="16"/>
      <c r="AG48" s="16"/>
      <c r="AH48" s="19"/>
      <c r="AI48" s="19"/>
    </row>
    <row r="49" spans="1:35" ht="11.1" customHeight="1" x14ac:dyDescent="0.2">
      <c r="A49" s="85" t="s">
        <v>12</v>
      </c>
      <c r="B49" s="85"/>
      <c r="C49" s="85"/>
      <c r="D49" s="64" t="s">
        <v>13</v>
      </c>
      <c r="E49" s="19"/>
      <c r="F49" s="64" t="s">
        <v>14</v>
      </c>
      <c r="G49" s="19"/>
      <c r="H49" s="64" t="s">
        <v>15</v>
      </c>
      <c r="I49" s="16"/>
    </row>
    <row r="50" spans="1:35" ht="11.1" customHeight="1" x14ac:dyDescent="0.2"/>
    <row r="51" spans="1:35" ht="11.1" customHeight="1" x14ac:dyDescent="0.2">
      <c r="D51" s="12"/>
      <c r="F51" s="12" t="s">
        <v>75</v>
      </c>
      <c r="H51" s="12">
        <v>2.1101000000000001</v>
      </c>
    </row>
    <row r="52" spans="1:35" ht="11.1" customHeight="1" x14ac:dyDescent="0.2"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</row>
    <row r="53" spans="1:35" ht="11.1" customHeight="1" x14ac:dyDescent="0.2">
      <c r="A53" s="85" t="s">
        <v>16</v>
      </c>
      <c r="B53" s="85"/>
      <c r="C53" s="17" t="s">
        <v>79</v>
      </c>
      <c r="D53" s="22"/>
      <c r="E53" s="22"/>
      <c r="F53" s="22"/>
      <c r="G53" s="22"/>
      <c r="H53" s="22"/>
      <c r="I53" s="22"/>
    </row>
    <row r="54" spans="1:35" ht="11.1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</row>
    <row r="55" spans="1:35" ht="11.1" customHeight="1" thickBot="1" x14ac:dyDescent="0.25">
      <c r="A55" s="23"/>
      <c r="B55" s="23"/>
      <c r="C55" s="23"/>
      <c r="D55" s="23"/>
      <c r="E55" s="23"/>
      <c r="F55" s="23"/>
      <c r="G55" s="23"/>
      <c r="H55" s="23"/>
      <c r="I55" s="23"/>
    </row>
    <row r="56" spans="1:35" ht="11.1" customHeight="1" x14ac:dyDescent="0.2">
      <c r="A56" s="62"/>
      <c r="B56" s="62"/>
      <c r="C56" s="62"/>
      <c r="D56" s="62"/>
      <c r="E56" s="62"/>
      <c r="F56" s="62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ht="15" customHeight="1" x14ac:dyDescent="0.2">
      <c r="A57" s="86" t="s">
        <v>4</v>
      </c>
      <c r="B57" s="86"/>
      <c r="C57" s="20" t="s">
        <v>68</v>
      </c>
      <c r="D57" s="21"/>
      <c r="E57" s="21"/>
      <c r="F57" s="21"/>
      <c r="G57" s="21"/>
      <c r="H57" s="21"/>
      <c r="I57" s="21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</row>
    <row r="58" spans="1:35" ht="11.1" customHeight="1" x14ac:dyDescent="0.2"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ht="11.1" customHeight="1" x14ac:dyDescent="0.2">
      <c r="A59" s="62"/>
      <c r="B59" s="62"/>
      <c r="C59" s="62"/>
      <c r="D59" s="85" t="s">
        <v>5</v>
      </c>
      <c r="E59" s="85"/>
      <c r="F59" s="85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ht="11.1" customHeight="1" x14ac:dyDescent="0.2">
      <c r="A60" s="62"/>
      <c r="B60" s="62"/>
      <c r="C60" s="62"/>
      <c r="D60" s="62"/>
      <c r="E60" s="62"/>
      <c r="F60" s="62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 s="6" customFormat="1" ht="11.1" customHeight="1" x14ac:dyDescent="0.2">
      <c r="A61" s="63" t="s">
        <v>6</v>
      </c>
      <c r="B61" s="4"/>
      <c r="C61" s="63" t="s">
        <v>7</v>
      </c>
      <c r="E61" s="63" t="s">
        <v>8</v>
      </c>
      <c r="F61" s="87" t="s">
        <v>9</v>
      </c>
      <c r="G61" s="87"/>
      <c r="H61" s="87"/>
      <c r="I61" s="63" t="s">
        <v>10</v>
      </c>
      <c r="J61" s="5"/>
    </row>
    <row r="62" spans="1:35" ht="11.1" customHeight="1" x14ac:dyDescent="0.2">
      <c r="J62" s="16"/>
      <c r="K62" s="16"/>
      <c r="L62" s="16"/>
      <c r="M62" s="19"/>
      <c r="N62" s="19"/>
      <c r="P62" s="16"/>
      <c r="Q62" s="16"/>
      <c r="R62" s="16"/>
      <c r="S62" s="16"/>
      <c r="T62" s="16"/>
      <c r="U62" s="19"/>
      <c r="V62" s="19"/>
      <c r="X62" s="16"/>
      <c r="Y62" s="16"/>
      <c r="Z62" s="16"/>
      <c r="AA62" s="16"/>
      <c r="AB62" s="16"/>
      <c r="AC62" s="16"/>
      <c r="AD62" s="16"/>
      <c r="AE62" s="19"/>
      <c r="AF62" s="19"/>
      <c r="AH62" s="16"/>
      <c r="AI62" s="16"/>
    </row>
    <row r="63" spans="1:35" ht="11.1" customHeight="1" x14ac:dyDescent="0.2">
      <c r="A63" s="12"/>
      <c r="C63" s="12"/>
      <c r="E63" s="12"/>
      <c r="G63" s="12"/>
      <c r="I63" s="12"/>
    </row>
    <row r="64" spans="1:35" ht="11.1" customHeight="1" x14ac:dyDescent="0.2"/>
    <row r="65" spans="1:35" ht="11.1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</row>
    <row r="66" spans="1:35" ht="11.1" customHeight="1" x14ac:dyDescent="0.2">
      <c r="A66" s="84" t="s">
        <v>11</v>
      </c>
      <c r="B66" s="84"/>
      <c r="C66" s="84"/>
      <c r="D66" s="84"/>
      <c r="E66" s="84"/>
      <c r="F66" s="84"/>
      <c r="G66" s="84"/>
      <c r="H66" s="84"/>
      <c r="I66" s="84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ht="11.1" customHeight="1" x14ac:dyDescent="0.2"/>
    <row r="68" spans="1:35" ht="11.1" customHeight="1" x14ac:dyDescent="0.2">
      <c r="A68" s="13" t="s">
        <v>73</v>
      </c>
    </row>
    <row r="69" spans="1:35" ht="11.1" customHeight="1" x14ac:dyDescent="0.2"/>
    <row r="70" spans="1:35" ht="11.1" customHeight="1" x14ac:dyDescent="0.2">
      <c r="A70" s="68">
        <v>12.66</v>
      </c>
      <c r="B70" s="13">
        <v>140</v>
      </c>
      <c r="C70" s="13">
        <v>20</v>
      </c>
      <c r="D70" s="52">
        <v>8760</v>
      </c>
      <c r="E70" s="32" t="s">
        <v>21</v>
      </c>
      <c r="F70" s="52">
        <f>A70/B70*C70*D70</f>
        <v>15843.085714285713</v>
      </c>
      <c r="G70" s="13" t="s">
        <v>69</v>
      </c>
    </row>
    <row r="71" spans="1:35" ht="11.1" customHeight="1" x14ac:dyDescent="0.2">
      <c r="E71" s="32" t="s">
        <v>21</v>
      </c>
      <c r="F71" s="68">
        <f>F70/2000</f>
        <v>7.9215428571428568</v>
      </c>
      <c r="G71" s="13" t="s">
        <v>74</v>
      </c>
    </row>
    <row r="72" spans="1:35" ht="11.1" customHeight="1" x14ac:dyDescent="0.2"/>
    <row r="73" spans="1:35" ht="11.1" customHeight="1" x14ac:dyDescent="0.2">
      <c r="A73" s="85" t="s">
        <v>12</v>
      </c>
      <c r="B73" s="85"/>
      <c r="C73" s="85"/>
      <c r="D73" s="64" t="s">
        <v>13</v>
      </c>
      <c r="E73" s="19"/>
      <c r="F73" s="64" t="s">
        <v>14</v>
      </c>
      <c r="G73" s="19"/>
      <c r="H73" s="64" t="s">
        <v>15</v>
      </c>
      <c r="I73" s="16"/>
      <c r="J73" s="16"/>
      <c r="K73" s="16"/>
      <c r="L73" s="16"/>
      <c r="M73" s="16"/>
      <c r="N73" s="16"/>
      <c r="O73" s="16"/>
      <c r="P73" s="19"/>
      <c r="Q73" s="19"/>
      <c r="R73" s="19"/>
      <c r="T73" s="16"/>
      <c r="U73" s="16"/>
      <c r="V73" s="16"/>
      <c r="W73" s="16"/>
      <c r="X73" s="16"/>
      <c r="Y73" s="19"/>
      <c r="Z73" s="19"/>
      <c r="AA73" s="19"/>
      <c r="AC73" s="16"/>
      <c r="AD73" s="16"/>
      <c r="AE73" s="16"/>
      <c r="AF73" s="16"/>
      <c r="AG73" s="16"/>
      <c r="AH73" s="16"/>
      <c r="AI73" s="19"/>
    </row>
    <row r="74" spans="1:35" ht="11.1" customHeight="1" x14ac:dyDescent="0.2"/>
    <row r="75" spans="1:35" ht="11.1" customHeight="1" x14ac:dyDescent="0.2">
      <c r="D75" s="12"/>
      <c r="F75" s="12"/>
      <c r="H75" s="12"/>
    </row>
    <row r="76" spans="1:35" ht="11.1" customHeight="1" x14ac:dyDescent="0.2"/>
    <row r="77" spans="1:35" ht="11.1" customHeight="1" x14ac:dyDescent="0.2">
      <c r="A77" s="85" t="s">
        <v>16</v>
      </c>
      <c r="B77" s="85"/>
      <c r="C77" s="17"/>
      <c r="D77" s="22"/>
      <c r="E77" s="22"/>
      <c r="F77" s="22"/>
      <c r="G77" s="22"/>
      <c r="H77" s="22"/>
      <c r="I77" s="22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 ht="11.1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</row>
    <row r="79" spans="1:35" ht="11.1" customHeight="1" thickBot="1" x14ac:dyDescent="0.25">
      <c r="A79" s="23"/>
      <c r="B79" s="23"/>
      <c r="C79" s="23"/>
      <c r="D79" s="23"/>
      <c r="E79" s="23"/>
      <c r="F79" s="23"/>
      <c r="G79" s="23"/>
      <c r="H79" s="23"/>
      <c r="I79" s="23"/>
    </row>
    <row r="80" spans="1:35" ht="11.1" customHeight="1" x14ac:dyDescent="0.2"/>
    <row r="81" spans="1:35" ht="15" customHeight="1" x14ac:dyDescent="0.2">
      <c r="A81" s="86" t="s">
        <v>4</v>
      </c>
      <c r="B81" s="86"/>
      <c r="C81" s="20" t="s">
        <v>26</v>
      </c>
      <c r="D81" s="21"/>
      <c r="E81" s="21"/>
      <c r="F81" s="21"/>
      <c r="G81" s="21"/>
      <c r="H81" s="21"/>
      <c r="I81" s="21"/>
    </row>
    <row r="82" spans="1:35" ht="11.1" customHeight="1" x14ac:dyDescent="0.2">
      <c r="D82" s="19"/>
      <c r="E82" s="19"/>
      <c r="F82" s="19"/>
      <c r="G82" s="19"/>
      <c r="H82" s="19"/>
      <c r="I82" s="19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ht="11.1" customHeight="1" x14ac:dyDescent="0.2">
      <c r="A83" s="62"/>
      <c r="B83" s="62"/>
      <c r="C83" s="62"/>
      <c r="D83" s="85" t="s">
        <v>5</v>
      </c>
      <c r="E83" s="85"/>
      <c r="F83" s="85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</row>
    <row r="84" spans="1:35" ht="11.1" customHeight="1" x14ac:dyDescent="0.2">
      <c r="A84" s="62"/>
      <c r="B84" s="62"/>
      <c r="C84" s="62"/>
      <c r="D84" s="62"/>
      <c r="E84" s="62"/>
      <c r="F84" s="62"/>
      <c r="G84" s="19"/>
      <c r="H84" s="19"/>
      <c r="I84" s="19"/>
      <c r="J84" s="16"/>
      <c r="K84" s="16"/>
      <c r="N84" s="16"/>
      <c r="O84" s="16"/>
      <c r="P84" s="16"/>
      <c r="Q84" s="16"/>
      <c r="R84" s="16"/>
      <c r="S84" s="16"/>
      <c r="V84" s="16"/>
      <c r="W84" s="16"/>
      <c r="X84" s="16"/>
      <c r="Y84" s="16"/>
      <c r="Z84" s="16"/>
      <c r="AA84" s="16"/>
      <c r="AB84" s="16"/>
      <c r="AC84" s="16"/>
      <c r="AF84" s="16"/>
      <c r="AG84" s="16"/>
      <c r="AH84" s="16"/>
      <c r="AI84" s="16"/>
    </row>
    <row r="85" spans="1:35" s="7" customFormat="1" ht="11.1" customHeight="1" x14ac:dyDescent="0.2">
      <c r="A85" s="63" t="s">
        <v>6</v>
      </c>
      <c r="B85" s="4"/>
      <c r="C85" s="63" t="s">
        <v>7</v>
      </c>
      <c r="E85" s="63" t="s">
        <v>8</v>
      </c>
      <c r="F85" s="87" t="s">
        <v>9</v>
      </c>
      <c r="G85" s="87"/>
      <c r="H85" s="87"/>
      <c r="I85" s="63" t="s">
        <v>10</v>
      </c>
    </row>
    <row r="86" spans="1:35" ht="11.1" customHeight="1" x14ac:dyDescent="0.2"/>
    <row r="87" spans="1:35" ht="11.1" customHeight="1" x14ac:dyDescent="0.2">
      <c r="A87" s="12"/>
      <c r="C87" s="12"/>
      <c r="D87" s="14"/>
      <c r="E87" s="12"/>
      <c r="F87" s="13" t="s">
        <v>63</v>
      </c>
      <c r="G87" s="12"/>
      <c r="H87" s="13" t="s">
        <v>64</v>
      </c>
      <c r="I87" s="12"/>
    </row>
    <row r="88" spans="1:35" ht="11.1" customHeight="1" x14ac:dyDescent="0.2"/>
    <row r="89" spans="1:35" ht="11.1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ht="11.1" customHeight="1" x14ac:dyDescent="0.2">
      <c r="A90" s="84" t="s">
        <v>11</v>
      </c>
      <c r="B90" s="84"/>
      <c r="C90" s="84"/>
      <c r="D90" s="84"/>
      <c r="E90" s="84"/>
      <c r="F90" s="84"/>
      <c r="G90" s="84"/>
      <c r="H90" s="84"/>
      <c r="I90" s="84"/>
    </row>
    <row r="91" spans="1:35" ht="11.1" customHeight="1" x14ac:dyDescent="0.2"/>
    <row r="92" spans="1:35" ht="11.1" customHeight="1" x14ac:dyDescent="0.2">
      <c r="A92" s="13" t="s">
        <v>73</v>
      </c>
    </row>
    <row r="93" spans="1:35" ht="11.1" customHeight="1" x14ac:dyDescent="0.2"/>
    <row r="94" spans="1:35" ht="11.1" customHeight="1" x14ac:dyDescent="0.2">
      <c r="A94" s="68">
        <v>12.66</v>
      </c>
      <c r="B94" s="13">
        <v>140</v>
      </c>
      <c r="C94" s="13">
        <v>5</v>
      </c>
      <c r="D94" s="52">
        <v>8760</v>
      </c>
      <c r="E94" s="32" t="s">
        <v>21</v>
      </c>
      <c r="F94" s="52">
        <f>A94/B94*C94*D94</f>
        <v>3960.7714285714283</v>
      </c>
      <c r="G94" s="13" t="s">
        <v>69</v>
      </c>
    </row>
    <row r="95" spans="1:35" ht="11.1" customHeight="1" x14ac:dyDescent="0.2">
      <c r="E95" s="32" t="s">
        <v>21</v>
      </c>
      <c r="F95" s="68">
        <f>F94/2000</f>
        <v>1.9803857142857142</v>
      </c>
      <c r="G95" s="13" t="s">
        <v>74</v>
      </c>
    </row>
    <row r="96" spans="1:35" ht="11.1" customHeight="1" x14ac:dyDescent="0.2">
      <c r="J96" s="16"/>
      <c r="K96" s="16"/>
      <c r="L96" s="16"/>
      <c r="M96" s="16"/>
      <c r="N96" s="16"/>
      <c r="O96" s="16"/>
      <c r="P96" s="16"/>
      <c r="Q96" s="19"/>
      <c r="R96" s="16"/>
      <c r="S96" s="16"/>
      <c r="T96" s="16"/>
      <c r="U96" s="16"/>
      <c r="V96" s="16"/>
      <c r="W96" s="16"/>
      <c r="X96" s="16"/>
      <c r="Y96" s="16"/>
      <c r="Z96" s="19"/>
      <c r="AA96" s="19"/>
      <c r="AB96" s="19"/>
      <c r="AC96" s="16"/>
      <c r="AD96" s="16"/>
      <c r="AE96" s="16"/>
      <c r="AF96" s="16"/>
      <c r="AG96" s="16"/>
      <c r="AH96" s="19"/>
      <c r="AI96" s="19"/>
    </row>
    <row r="97" spans="1:35" ht="11.1" customHeight="1" x14ac:dyDescent="0.2">
      <c r="A97" s="85" t="s">
        <v>12</v>
      </c>
      <c r="B97" s="85"/>
      <c r="C97" s="85"/>
      <c r="D97" s="64" t="s">
        <v>13</v>
      </c>
      <c r="E97" s="19"/>
      <c r="F97" s="64" t="s">
        <v>14</v>
      </c>
      <c r="G97" s="19"/>
      <c r="H97" s="64" t="s">
        <v>15</v>
      </c>
      <c r="I97" s="16"/>
    </row>
    <row r="98" spans="1:35" ht="11.1" customHeight="1" x14ac:dyDescent="0.2"/>
    <row r="99" spans="1:35" ht="11.1" customHeight="1" x14ac:dyDescent="0.2">
      <c r="D99" s="12"/>
      <c r="F99" s="12"/>
      <c r="H99" s="12"/>
    </row>
    <row r="100" spans="1:35" ht="11.1" customHeight="1" x14ac:dyDescent="0.2"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5" ht="11.1" customHeight="1" x14ac:dyDescent="0.2">
      <c r="A101" s="85" t="s">
        <v>16</v>
      </c>
      <c r="B101" s="85"/>
      <c r="C101" s="17"/>
      <c r="D101" s="22"/>
      <c r="E101" s="22"/>
      <c r="F101" s="22"/>
      <c r="G101" s="22"/>
      <c r="H101" s="22"/>
      <c r="I101" s="22"/>
    </row>
    <row r="102" spans="1:35" ht="11.1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35" ht="11.1" customHeight="1" thickBot="1" x14ac:dyDescent="0.25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35" ht="11.1" customHeight="1" x14ac:dyDescent="0.2"/>
    <row r="105" spans="1:35" ht="15" customHeight="1" x14ac:dyDescent="0.2">
      <c r="A105" s="86" t="s">
        <v>4</v>
      </c>
      <c r="B105" s="86"/>
      <c r="C105" s="20" t="s">
        <v>86</v>
      </c>
      <c r="D105" s="21"/>
      <c r="E105" s="21"/>
      <c r="F105" s="21"/>
      <c r="G105" s="21"/>
      <c r="H105" s="21"/>
      <c r="I105" s="21"/>
    </row>
    <row r="106" spans="1:35" ht="11.1" customHeight="1" x14ac:dyDescent="0.2">
      <c r="D106" s="19"/>
      <c r="E106" s="19"/>
      <c r="F106" s="19"/>
      <c r="G106" s="19"/>
      <c r="H106" s="19"/>
      <c r="I106" s="19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ht="11.1" customHeight="1" x14ac:dyDescent="0.2">
      <c r="A107" s="62"/>
      <c r="B107" s="62"/>
      <c r="C107" s="62"/>
      <c r="D107" s="85" t="s">
        <v>5</v>
      </c>
      <c r="E107" s="85"/>
      <c r="F107" s="85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</row>
    <row r="108" spans="1:35" ht="11.1" customHeight="1" x14ac:dyDescent="0.2">
      <c r="A108" s="62"/>
      <c r="B108" s="62"/>
      <c r="C108" s="62"/>
      <c r="D108" s="62"/>
      <c r="E108" s="62"/>
      <c r="F108" s="62"/>
      <c r="G108" s="19"/>
      <c r="H108" s="19"/>
      <c r="I108" s="19"/>
      <c r="J108" s="16"/>
      <c r="K108" s="16"/>
      <c r="N108" s="16"/>
      <c r="O108" s="16"/>
      <c r="P108" s="16"/>
      <c r="Q108" s="16"/>
      <c r="R108" s="16"/>
      <c r="S108" s="16"/>
      <c r="V108" s="16"/>
      <c r="W108" s="16"/>
      <c r="X108" s="16"/>
      <c r="Y108" s="16"/>
      <c r="Z108" s="16"/>
      <c r="AA108" s="16"/>
      <c r="AB108" s="16"/>
      <c r="AC108" s="16"/>
      <c r="AF108" s="16"/>
      <c r="AG108" s="16"/>
      <c r="AH108" s="16"/>
      <c r="AI108" s="16"/>
    </row>
    <row r="109" spans="1:35" s="7" customFormat="1" ht="11.1" customHeight="1" x14ac:dyDescent="0.2">
      <c r="A109" s="63" t="s">
        <v>6</v>
      </c>
      <c r="B109" s="4"/>
      <c r="C109" s="63" t="s">
        <v>7</v>
      </c>
      <c r="E109" s="63" t="s">
        <v>8</v>
      </c>
      <c r="F109" s="87" t="s">
        <v>9</v>
      </c>
      <c r="G109" s="87"/>
      <c r="H109" s="87"/>
      <c r="I109" s="63" t="s">
        <v>10</v>
      </c>
    </row>
    <row r="110" spans="1:35" ht="11.1" customHeight="1" x14ac:dyDescent="0.2"/>
    <row r="111" spans="1:35" ht="11.1" customHeight="1" x14ac:dyDescent="0.2">
      <c r="A111" s="12"/>
      <c r="C111" s="12"/>
      <c r="D111" s="14"/>
      <c r="E111" s="12"/>
      <c r="F111" s="13" t="s">
        <v>63</v>
      </c>
      <c r="G111" s="12"/>
      <c r="H111" s="13" t="s">
        <v>64</v>
      </c>
      <c r="I111" s="12"/>
    </row>
    <row r="112" spans="1:35" ht="11.1" customHeight="1" x14ac:dyDescent="0.2"/>
    <row r="113" spans="1:35" ht="11.1" customHeight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ht="11.1" customHeight="1" x14ac:dyDescent="0.2">
      <c r="A114" s="84" t="s">
        <v>11</v>
      </c>
      <c r="B114" s="84"/>
      <c r="C114" s="84"/>
      <c r="D114" s="84"/>
      <c r="E114" s="84"/>
      <c r="F114" s="84"/>
      <c r="G114" s="84"/>
      <c r="H114" s="84"/>
      <c r="I114" s="84"/>
    </row>
    <row r="115" spans="1:35" ht="11.1" customHeight="1" x14ac:dyDescent="0.2"/>
    <row r="116" spans="1:35" ht="11.1" customHeight="1" x14ac:dyDescent="0.2">
      <c r="A116" s="13" t="s">
        <v>73</v>
      </c>
    </row>
    <row r="117" spans="1:35" ht="11.1" customHeight="1" x14ac:dyDescent="0.2"/>
    <row r="118" spans="1:35" ht="11.1" customHeight="1" x14ac:dyDescent="0.2">
      <c r="A118" s="68">
        <v>12.66</v>
      </c>
      <c r="B118" s="13">
        <v>140</v>
      </c>
      <c r="C118" s="52">
        <v>22300</v>
      </c>
      <c r="D118" s="52">
        <v>8760</v>
      </c>
      <c r="E118" s="32" t="s">
        <v>21</v>
      </c>
      <c r="F118" s="52">
        <f>A118/B118*C118*D118</f>
        <v>17665040.571428571</v>
      </c>
      <c r="G118" s="13" t="s">
        <v>69</v>
      </c>
    </row>
    <row r="119" spans="1:35" ht="11.1" customHeight="1" x14ac:dyDescent="0.2">
      <c r="E119" s="32" t="s">
        <v>21</v>
      </c>
      <c r="F119" s="52">
        <f>F118/2000</f>
        <v>8832.5202857142849</v>
      </c>
      <c r="G119" s="13" t="s">
        <v>74</v>
      </c>
    </row>
    <row r="120" spans="1:35" ht="11.1" customHeight="1" x14ac:dyDescent="0.2">
      <c r="J120" s="16"/>
      <c r="K120" s="16"/>
      <c r="L120" s="16"/>
      <c r="M120" s="16"/>
      <c r="N120" s="16"/>
      <c r="O120" s="16"/>
      <c r="P120" s="16"/>
      <c r="Q120" s="19"/>
      <c r="R120" s="16"/>
      <c r="S120" s="16"/>
      <c r="T120" s="16"/>
      <c r="U120" s="16"/>
      <c r="V120" s="16"/>
      <c r="W120" s="16"/>
      <c r="X120" s="16"/>
      <c r="Y120" s="16"/>
      <c r="Z120" s="19"/>
      <c r="AA120" s="19"/>
      <c r="AB120" s="19"/>
      <c r="AC120" s="16"/>
      <c r="AD120" s="16"/>
      <c r="AE120" s="16"/>
      <c r="AF120" s="16"/>
      <c r="AG120" s="16"/>
      <c r="AH120" s="19"/>
      <c r="AI120" s="19"/>
    </row>
    <row r="121" spans="1:35" ht="11.1" customHeight="1" x14ac:dyDescent="0.2">
      <c r="A121" s="85" t="s">
        <v>12</v>
      </c>
      <c r="B121" s="85"/>
      <c r="C121" s="85"/>
      <c r="D121" s="64" t="s">
        <v>13</v>
      </c>
      <c r="E121" s="19"/>
      <c r="F121" s="64" t="s">
        <v>14</v>
      </c>
      <c r="G121" s="19"/>
      <c r="H121" s="64" t="s">
        <v>15</v>
      </c>
      <c r="I121" s="16"/>
    </row>
    <row r="122" spans="1:35" ht="11.1" customHeight="1" x14ac:dyDescent="0.2"/>
    <row r="123" spans="1:35" ht="11.1" customHeight="1" x14ac:dyDescent="0.2">
      <c r="D123" s="12"/>
      <c r="F123" s="12"/>
      <c r="H123" s="12"/>
    </row>
    <row r="124" spans="1:35" ht="11.1" customHeight="1" x14ac:dyDescent="0.2"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</row>
    <row r="125" spans="1:35" ht="11.1" customHeight="1" x14ac:dyDescent="0.2">
      <c r="A125" s="85" t="s">
        <v>16</v>
      </c>
      <c r="B125" s="85"/>
      <c r="C125" s="17"/>
      <c r="D125" s="22"/>
      <c r="E125" s="22"/>
      <c r="F125" s="22"/>
      <c r="G125" s="22"/>
      <c r="H125" s="22"/>
      <c r="I125" s="22"/>
    </row>
    <row r="126" spans="1:35" ht="11.1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35" ht="11.1" customHeight="1" thickBot="1" x14ac:dyDescent="0.25">
      <c r="A127" s="23"/>
      <c r="B127" s="23"/>
      <c r="C127" s="23"/>
      <c r="D127" s="23"/>
      <c r="E127" s="23"/>
      <c r="F127" s="23"/>
      <c r="G127" s="23"/>
      <c r="H127" s="23"/>
      <c r="I127" s="23"/>
    </row>
    <row r="128" spans="1:35" ht="11.1" customHeight="1" x14ac:dyDescent="0.2"/>
    <row r="129" spans="1:35" ht="15" customHeight="1" x14ac:dyDescent="0.2">
      <c r="A129" s="86" t="s">
        <v>4</v>
      </c>
      <c r="B129" s="86"/>
      <c r="C129" s="20" t="s">
        <v>54</v>
      </c>
      <c r="D129" s="21"/>
      <c r="E129" s="21"/>
      <c r="F129" s="21"/>
      <c r="G129" s="21"/>
      <c r="H129" s="21"/>
      <c r="I129" s="21"/>
    </row>
    <row r="130" spans="1:35" ht="11.1" customHeight="1" x14ac:dyDescent="0.2">
      <c r="D130" s="19"/>
      <c r="E130" s="19"/>
      <c r="F130" s="19"/>
      <c r="G130" s="19"/>
      <c r="H130" s="19"/>
      <c r="I130" s="19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ht="11.1" customHeight="1" x14ac:dyDescent="0.2">
      <c r="A131" s="62"/>
      <c r="B131" s="62"/>
      <c r="C131" s="62"/>
      <c r="D131" s="85" t="s">
        <v>5</v>
      </c>
      <c r="E131" s="85"/>
      <c r="F131" s="85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</row>
    <row r="132" spans="1:35" ht="11.1" customHeight="1" x14ac:dyDescent="0.2">
      <c r="A132" s="62"/>
      <c r="B132" s="62"/>
      <c r="C132" s="62"/>
      <c r="D132" s="62"/>
      <c r="E132" s="62"/>
      <c r="F132" s="62"/>
      <c r="G132" s="19"/>
      <c r="H132" s="19"/>
      <c r="I132" s="19"/>
      <c r="J132" s="16"/>
      <c r="K132" s="16"/>
      <c r="N132" s="16"/>
      <c r="O132" s="16"/>
      <c r="P132" s="16"/>
      <c r="Q132" s="16"/>
      <c r="R132" s="16"/>
      <c r="S132" s="16"/>
      <c r="V132" s="16"/>
      <c r="W132" s="16"/>
      <c r="X132" s="16"/>
      <c r="Y132" s="16"/>
      <c r="Z132" s="16"/>
      <c r="AA132" s="16"/>
      <c r="AB132" s="16"/>
      <c r="AC132" s="16"/>
      <c r="AF132" s="16"/>
      <c r="AG132" s="16"/>
      <c r="AH132" s="16"/>
      <c r="AI132" s="16"/>
    </row>
    <row r="133" spans="1:35" s="7" customFormat="1" ht="11.1" customHeight="1" x14ac:dyDescent="0.2">
      <c r="A133" s="63" t="s">
        <v>6</v>
      </c>
      <c r="B133" s="4"/>
      <c r="C133" s="63" t="s">
        <v>7</v>
      </c>
      <c r="E133" s="63" t="s">
        <v>8</v>
      </c>
      <c r="F133" s="87" t="s">
        <v>9</v>
      </c>
      <c r="G133" s="87"/>
      <c r="H133" s="87"/>
      <c r="I133" s="63" t="s">
        <v>10</v>
      </c>
    </row>
    <row r="134" spans="1:35" ht="11.1" customHeight="1" x14ac:dyDescent="0.2"/>
    <row r="135" spans="1:35" ht="11.1" customHeight="1" x14ac:dyDescent="0.2">
      <c r="A135" s="12"/>
      <c r="C135" s="12"/>
      <c r="D135" s="14"/>
      <c r="E135" s="12"/>
      <c r="F135" s="13" t="s">
        <v>63</v>
      </c>
      <c r="G135" s="12"/>
      <c r="H135" s="13" t="s">
        <v>64</v>
      </c>
      <c r="I135" s="12"/>
    </row>
    <row r="136" spans="1:35" ht="11.1" customHeight="1" x14ac:dyDescent="0.2"/>
    <row r="137" spans="1:35" ht="11.1" customHeight="1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ht="11.1" customHeight="1" x14ac:dyDescent="0.2">
      <c r="A138" s="84" t="s">
        <v>11</v>
      </c>
      <c r="B138" s="84"/>
      <c r="C138" s="84"/>
      <c r="D138" s="84"/>
      <c r="E138" s="84"/>
      <c r="F138" s="84"/>
      <c r="G138" s="84"/>
      <c r="H138" s="84"/>
      <c r="I138" s="84"/>
    </row>
    <row r="139" spans="1:35" ht="11.1" customHeight="1" x14ac:dyDescent="0.2"/>
    <row r="140" spans="1:35" ht="11.1" customHeight="1" x14ac:dyDescent="0.2">
      <c r="A140" s="13" t="s">
        <v>73</v>
      </c>
    </row>
    <row r="141" spans="1:35" ht="11.1" customHeight="1" x14ac:dyDescent="0.2"/>
    <row r="142" spans="1:35" ht="11.1" customHeight="1" x14ac:dyDescent="0.2">
      <c r="A142" s="68">
        <v>12.66</v>
      </c>
      <c r="B142" s="13">
        <v>140</v>
      </c>
      <c r="C142" s="55">
        <v>0.55600000000000005</v>
      </c>
      <c r="D142" s="52">
        <v>8760</v>
      </c>
      <c r="E142" s="32" t="s">
        <v>21</v>
      </c>
      <c r="F142" s="68">
        <f>A142/B142*C142*D142</f>
        <v>440.43778285714291</v>
      </c>
      <c r="G142" s="13" t="s">
        <v>69</v>
      </c>
    </row>
    <row r="143" spans="1:35" ht="11.1" customHeight="1" x14ac:dyDescent="0.2">
      <c r="E143" s="32" t="s">
        <v>21</v>
      </c>
      <c r="F143" s="68">
        <f>F142/2000</f>
        <v>0.22021889142857146</v>
      </c>
      <c r="G143" s="13" t="s">
        <v>74</v>
      </c>
    </row>
    <row r="144" spans="1:35" ht="11.1" customHeight="1" x14ac:dyDescent="0.2">
      <c r="J144" s="16"/>
      <c r="K144" s="16"/>
      <c r="L144" s="16"/>
      <c r="M144" s="16"/>
      <c r="N144" s="16"/>
      <c r="O144" s="16"/>
      <c r="P144" s="16"/>
      <c r="Q144" s="19"/>
      <c r="R144" s="16"/>
      <c r="S144" s="16"/>
      <c r="T144" s="16"/>
      <c r="U144" s="16"/>
      <c r="V144" s="16"/>
      <c r="W144" s="16"/>
      <c r="X144" s="16"/>
      <c r="Y144" s="16"/>
      <c r="Z144" s="19"/>
      <c r="AA144" s="19"/>
      <c r="AB144" s="19"/>
      <c r="AC144" s="16"/>
      <c r="AD144" s="16"/>
      <c r="AE144" s="16"/>
      <c r="AF144" s="16"/>
      <c r="AG144" s="16"/>
      <c r="AH144" s="19"/>
      <c r="AI144" s="19"/>
    </row>
    <row r="145" spans="1:35" ht="11.1" customHeight="1" x14ac:dyDescent="0.2">
      <c r="A145" s="85" t="s">
        <v>12</v>
      </c>
      <c r="B145" s="85"/>
      <c r="C145" s="85"/>
      <c r="D145" s="64" t="s">
        <v>13</v>
      </c>
      <c r="E145" s="19"/>
      <c r="F145" s="64" t="s">
        <v>14</v>
      </c>
      <c r="G145" s="19"/>
      <c r="H145" s="64" t="s">
        <v>15</v>
      </c>
      <c r="I145" s="16"/>
    </row>
    <row r="146" spans="1:35" ht="11.1" customHeight="1" x14ac:dyDescent="0.2"/>
    <row r="147" spans="1:35" ht="11.1" customHeight="1" x14ac:dyDescent="0.2">
      <c r="D147" s="12"/>
      <c r="F147" s="12"/>
      <c r="H147" s="12"/>
    </row>
    <row r="148" spans="1:35" ht="11.1" customHeight="1" x14ac:dyDescent="0.2"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</row>
    <row r="149" spans="1:35" ht="11.1" customHeight="1" x14ac:dyDescent="0.2">
      <c r="A149" s="85" t="s">
        <v>16</v>
      </c>
      <c r="B149" s="85"/>
      <c r="D149" s="22"/>
      <c r="E149" s="22"/>
      <c r="F149" s="22"/>
      <c r="G149" s="22"/>
      <c r="H149" s="22"/>
      <c r="I149" s="22"/>
    </row>
    <row r="150" spans="1:35" ht="11.1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35" ht="11.1" customHeight="1" thickBot="1" x14ac:dyDescent="0.25">
      <c r="A151" s="23"/>
      <c r="B151" s="23"/>
      <c r="C151" s="23"/>
      <c r="D151" s="23"/>
      <c r="E151" s="23"/>
      <c r="F151" s="23"/>
      <c r="G151" s="23"/>
      <c r="H151" s="23"/>
      <c r="I151" s="23"/>
    </row>
    <row r="152" spans="1:35" ht="11.1" customHeight="1" x14ac:dyDescent="0.2"/>
    <row r="153" spans="1:35" ht="15.75" x14ac:dyDescent="0.2">
      <c r="A153" s="86" t="s">
        <v>4</v>
      </c>
      <c r="B153" s="86"/>
      <c r="C153" s="20" t="s">
        <v>72</v>
      </c>
      <c r="D153" s="21"/>
      <c r="E153" s="21"/>
      <c r="F153" s="21"/>
      <c r="G153" s="21"/>
      <c r="H153" s="21"/>
      <c r="I153" s="21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ht="11.1" customHeight="1" x14ac:dyDescent="0.2"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</row>
    <row r="155" spans="1:35" ht="11.1" customHeight="1" x14ac:dyDescent="0.2">
      <c r="A155" s="62"/>
      <c r="B155" s="62"/>
      <c r="C155" s="62"/>
      <c r="D155" s="85" t="s">
        <v>5</v>
      </c>
      <c r="E155" s="85"/>
      <c r="F155" s="85"/>
      <c r="G155" s="19"/>
      <c r="H155" s="19"/>
      <c r="I155" s="19"/>
      <c r="J155" s="16"/>
      <c r="K155" s="16"/>
      <c r="N155" s="16"/>
      <c r="O155" s="16"/>
      <c r="P155" s="16"/>
      <c r="Q155" s="16"/>
      <c r="R155" s="16"/>
      <c r="S155" s="16"/>
      <c r="V155" s="16"/>
      <c r="W155" s="16"/>
      <c r="X155" s="16"/>
      <c r="Y155" s="16"/>
      <c r="Z155" s="16"/>
      <c r="AA155" s="16"/>
      <c r="AB155" s="16"/>
      <c r="AC155" s="16"/>
      <c r="AF155" s="16"/>
      <c r="AG155" s="16"/>
      <c r="AH155" s="16"/>
      <c r="AI155" s="16"/>
    </row>
    <row r="156" spans="1:35" s="7" customFormat="1" ht="11.1" customHeight="1" x14ac:dyDescent="0.2">
      <c r="A156" s="62"/>
      <c r="B156" s="62"/>
      <c r="C156" s="62"/>
      <c r="D156" s="62"/>
      <c r="E156" s="62"/>
      <c r="F156" s="62"/>
      <c r="G156" s="19"/>
      <c r="H156" s="19"/>
      <c r="I156" s="19"/>
    </row>
    <row r="157" spans="1:35" ht="11.1" customHeight="1" x14ac:dyDescent="0.2">
      <c r="A157" s="63" t="s">
        <v>6</v>
      </c>
      <c r="B157" s="4"/>
      <c r="C157" s="63" t="s">
        <v>7</v>
      </c>
      <c r="D157" s="7"/>
      <c r="E157" s="63" t="s">
        <v>8</v>
      </c>
      <c r="F157" s="87" t="s">
        <v>9</v>
      </c>
      <c r="G157" s="87"/>
      <c r="H157" s="87"/>
      <c r="I157" s="63" t="s">
        <v>10</v>
      </c>
    </row>
    <row r="158" spans="1:35" ht="11.1" customHeight="1" x14ac:dyDescent="0.2"/>
    <row r="159" spans="1:35" ht="11.1" customHeight="1" x14ac:dyDescent="0.2">
      <c r="A159" s="12"/>
      <c r="C159" s="12"/>
      <c r="D159" s="14"/>
      <c r="E159" s="12"/>
      <c r="F159" s="13" t="s">
        <v>63</v>
      </c>
      <c r="G159" s="12"/>
      <c r="H159" s="13" t="s">
        <v>64</v>
      </c>
      <c r="I159" s="12"/>
    </row>
    <row r="160" spans="1:35" ht="11.1" customHeight="1" x14ac:dyDescent="0.2"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ht="11.1" customHeight="1" x14ac:dyDescent="0.2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35" ht="11.1" customHeight="1" x14ac:dyDescent="0.2">
      <c r="A162" s="84" t="s">
        <v>11</v>
      </c>
      <c r="B162" s="84"/>
      <c r="C162" s="84"/>
      <c r="D162" s="84"/>
      <c r="E162" s="84"/>
      <c r="F162" s="84"/>
      <c r="G162" s="84"/>
      <c r="H162" s="84"/>
      <c r="I162" s="84"/>
    </row>
    <row r="163" spans="1:35" ht="11.1" customHeight="1" x14ac:dyDescent="0.2"/>
    <row r="164" spans="1:35" ht="11.1" customHeight="1" x14ac:dyDescent="0.2">
      <c r="A164" s="13" t="s">
        <v>73</v>
      </c>
    </row>
    <row r="165" spans="1:35" ht="11.1" customHeight="1" x14ac:dyDescent="0.2"/>
    <row r="166" spans="1:35" ht="11.1" customHeight="1" x14ac:dyDescent="0.2">
      <c r="A166" s="68">
        <v>12.66</v>
      </c>
      <c r="B166" s="13">
        <v>140</v>
      </c>
      <c r="C166" s="55">
        <v>7.8799999999999995E-2</v>
      </c>
      <c r="D166" s="52">
        <v>8760</v>
      </c>
      <c r="E166" s="32" t="s">
        <v>21</v>
      </c>
      <c r="F166" s="68">
        <f>A166/B166*C166*D166</f>
        <v>62.421757714285711</v>
      </c>
      <c r="G166" s="13" t="s">
        <v>69</v>
      </c>
    </row>
    <row r="167" spans="1:35" ht="11.1" customHeight="1" x14ac:dyDescent="0.2">
      <c r="E167" s="32" t="s">
        <v>21</v>
      </c>
      <c r="F167" s="24">
        <f>F166/2000</f>
        <v>3.1210878857142854E-2</v>
      </c>
      <c r="G167" s="13" t="s">
        <v>74</v>
      </c>
      <c r="J167" s="16"/>
      <c r="K167" s="16"/>
      <c r="L167" s="16"/>
      <c r="M167" s="16"/>
      <c r="N167" s="16"/>
      <c r="O167" s="16"/>
      <c r="P167" s="16"/>
      <c r="Q167" s="19"/>
      <c r="R167" s="16"/>
      <c r="S167" s="16"/>
      <c r="T167" s="16"/>
      <c r="U167" s="16"/>
      <c r="V167" s="16"/>
      <c r="W167" s="16"/>
      <c r="X167" s="16"/>
      <c r="Y167" s="16"/>
      <c r="Z167" s="19"/>
      <c r="AA167" s="19"/>
      <c r="AB167" s="19"/>
      <c r="AC167" s="16"/>
      <c r="AD167" s="16"/>
      <c r="AE167" s="16"/>
      <c r="AF167" s="16"/>
      <c r="AG167" s="16"/>
      <c r="AH167" s="19"/>
      <c r="AI167" s="19"/>
    </row>
    <row r="168" spans="1:35" ht="11.1" customHeight="1" x14ac:dyDescent="0.2"/>
    <row r="169" spans="1:35" ht="11.1" customHeight="1" x14ac:dyDescent="0.2">
      <c r="A169" s="85" t="s">
        <v>12</v>
      </c>
      <c r="B169" s="85"/>
      <c r="C169" s="85"/>
      <c r="D169" s="64" t="s">
        <v>13</v>
      </c>
      <c r="E169" s="19"/>
      <c r="F169" s="64" t="s">
        <v>14</v>
      </c>
      <c r="G169" s="19"/>
      <c r="H169" s="64" t="s">
        <v>15</v>
      </c>
      <c r="I169" s="16"/>
    </row>
    <row r="170" spans="1:35" ht="11.1" customHeight="1" x14ac:dyDescent="0.2"/>
    <row r="171" spans="1:35" ht="11.1" customHeight="1" x14ac:dyDescent="0.2">
      <c r="D171" s="12"/>
      <c r="F171" s="12"/>
      <c r="H171" s="12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</row>
    <row r="172" spans="1:35" ht="11.1" customHeight="1" x14ac:dyDescent="0.2"/>
    <row r="173" spans="1:35" ht="11.1" customHeight="1" x14ac:dyDescent="0.2">
      <c r="A173" s="85" t="s">
        <v>16</v>
      </c>
      <c r="B173" s="85"/>
      <c r="C173" s="17" t="s">
        <v>85</v>
      </c>
      <c r="D173" s="22"/>
      <c r="E173" s="22"/>
      <c r="F173" s="22"/>
      <c r="G173" s="22"/>
      <c r="H173" s="22"/>
      <c r="I173" s="22"/>
    </row>
    <row r="174" spans="1:35" ht="11.1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35" ht="11.1" customHeight="1" thickBot="1" x14ac:dyDescent="0.25">
      <c r="A175" s="23"/>
      <c r="B175" s="23"/>
      <c r="C175" s="23"/>
      <c r="D175" s="23"/>
      <c r="E175" s="23"/>
      <c r="F175" s="23"/>
      <c r="G175" s="23"/>
      <c r="H175" s="23"/>
      <c r="I175" s="23"/>
    </row>
    <row r="176" spans="1:35" ht="11.1" customHeight="1" x14ac:dyDescent="0.2"/>
    <row r="177" spans="1:35" ht="11.1" customHeight="1" x14ac:dyDescent="0.2">
      <c r="A177" s="89" t="s">
        <v>17</v>
      </c>
      <c r="B177" s="89"/>
      <c r="C177" s="9"/>
      <c r="D177" s="8"/>
      <c r="E177" s="8"/>
      <c r="F177" s="8"/>
      <c r="G177" s="65" t="s">
        <v>18</v>
      </c>
      <c r="H177" s="92"/>
      <c r="I177" s="92"/>
    </row>
    <row r="178" spans="1:35" ht="11.1" customHeight="1" x14ac:dyDescent="0.2"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</row>
    <row r="179" spans="1:35" ht="11.1" customHeight="1" x14ac:dyDescent="0.2">
      <c r="A179" s="91" t="s">
        <v>19</v>
      </c>
      <c r="B179" s="91"/>
      <c r="C179" s="19"/>
      <c r="D179" s="19"/>
      <c r="E179" s="19"/>
      <c r="F179" s="19"/>
      <c r="G179" s="19"/>
      <c r="H179" s="19"/>
      <c r="I179" s="19"/>
    </row>
    <row r="180" spans="1:35" ht="11.1" customHeight="1" x14ac:dyDescent="0.2"/>
    <row r="181" spans="1:35" ht="11.1" customHeight="1" x14ac:dyDescent="0.2"/>
    <row r="182" spans="1:35" ht="11.1" customHeight="1" x14ac:dyDescent="0.2"/>
    <row r="183" spans="1:35" ht="11.1" customHeight="1" x14ac:dyDescent="0.2"/>
    <row r="184" spans="1:35" ht="11.1" customHeight="1" x14ac:dyDescent="0.2"/>
    <row r="185" spans="1:35" ht="11.1" customHeight="1" x14ac:dyDescent="0.2"/>
    <row r="186" spans="1:35" ht="11.1" customHeight="1" x14ac:dyDescent="0.2"/>
    <row r="187" spans="1:35" ht="11.1" customHeight="1" x14ac:dyDescent="0.2"/>
    <row r="188" spans="1:35" ht="11.1" customHeight="1" x14ac:dyDescent="0.2"/>
  </sheetData>
  <mergeCells count="48">
    <mergeCell ref="D131:F131"/>
    <mergeCell ref="A41:I41"/>
    <mergeCell ref="A49:C49"/>
    <mergeCell ref="A53:B53"/>
    <mergeCell ref="A57:B57"/>
    <mergeCell ref="A125:B125"/>
    <mergeCell ref="A97:C97"/>
    <mergeCell ref="A101:B101"/>
    <mergeCell ref="A105:B105"/>
    <mergeCell ref="D107:F107"/>
    <mergeCell ref="F109:H109"/>
    <mergeCell ref="A114:I114"/>
    <mergeCell ref="A121:C121"/>
    <mergeCell ref="A129:B129"/>
    <mergeCell ref="A81:B81"/>
    <mergeCell ref="D83:F83"/>
    <mergeCell ref="F85:H85"/>
    <mergeCell ref="A90:I90"/>
    <mergeCell ref="F36:H36"/>
    <mergeCell ref="A1:I1"/>
    <mergeCell ref="A3:C3"/>
    <mergeCell ref="A5:B5"/>
    <mergeCell ref="A8:B8"/>
    <mergeCell ref="D10:F10"/>
    <mergeCell ref="F12:H12"/>
    <mergeCell ref="A17:I17"/>
    <mergeCell ref="A32:B32"/>
    <mergeCell ref="A24:C24"/>
    <mergeCell ref="A28:B28"/>
    <mergeCell ref="D34:F34"/>
    <mergeCell ref="D59:F59"/>
    <mergeCell ref="F61:H61"/>
    <mergeCell ref="A66:I66"/>
    <mergeCell ref="A73:C73"/>
    <mergeCell ref="A77:B77"/>
    <mergeCell ref="F133:H133"/>
    <mergeCell ref="A138:I138"/>
    <mergeCell ref="A145:C145"/>
    <mergeCell ref="A149:B149"/>
    <mergeCell ref="A153:B153"/>
    <mergeCell ref="A177:B177"/>
    <mergeCell ref="H177:I177"/>
    <mergeCell ref="A179:B179"/>
    <mergeCell ref="D155:F155"/>
    <mergeCell ref="F157:H157"/>
    <mergeCell ref="A162:I162"/>
    <mergeCell ref="A169:C169"/>
    <mergeCell ref="A173:B173"/>
  </mergeCells>
  <pageMargins left="0.7" right="0.7" top="0.75" bottom="0.75" header="0.3" footer="0.3"/>
  <pageSetup orientation="portrait" r:id="rId1"/>
  <headerFooter>
    <oddFooter>&amp;CPage &amp;P of &amp;N</oddFooter>
  </headerFooter>
  <rowBreaks count="3" manualBreakCount="3">
    <brk id="55" max="16383" man="1"/>
    <brk id="103" max="16383" man="1"/>
    <brk id="1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2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x14ac:dyDescent="0.2">
      <c r="A3" s="89" t="s">
        <v>1</v>
      </c>
      <c r="B3" s="89"/>
      <c r="C3" s="89"/>
      <c r="D3" s="17" t="s">
        <v>55</v>
      </c>
      <c r="E3" s="17"/>
      <c r="F3" s="17"/>
      <c r="G3" s="90" t="s">
        <v>2</v>
      </c>
      <c r="H3" s="90"/>
      <c r="I3" s="70" t="s">
        <v>109</v>
      </c>
    </row>
    <row r="4" spans="1:35" ht="11.1" customHeight="1" x14ac:dyDescent="0.2">
      <c r="A4" s="65"/>
      <c r="B4" s="65"/>
      <c r="C4" s="65"/>
      <c r="G4" s="66"/>
      <c r="H4" s="66"/>
      <c r="I4" s="2"/>
    </row>
    <row r="5" spans="1:35" x14ac:dyDescent="0.2">
      <c r="A5" s="89" t="s">
        <v>3</v>
      </c>
      <c r="B5" s="89"/>
      <c r="C5" s="11" t="s">
        <v>90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>
      <c r="A7" s="62"/>
      <c r="B7" s="62"/>
      <c r="C7" s="62"/>
      <c r="D7" s="62"/>
      <c r="E7" s="62"/>
      <c r="F7" s="62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.75" x14ac:dyDescent="0.2">
      <c r="A8" s="86" t="s">
        <v>4</v>
      </c>
      <c r="B8" s="86"/>
      <c r="C8" s="51" t="s">
        <v>20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x14ac:dyDescent="0.2">
      <c r="A10" s="62"/>
      <c r="B10" s="62"/>
      <c r="C10" s="62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62"/>
      <c r="B11" s="62"/>
      <c r="C11" s="62"/>
      <c r="D11" s="62"/>
      <c r="E11" s="62"/>
      <c r="F11" s="62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6" customFormat="1" ht="11.25" x14ac:dyDescent="0.2">
      <c r="A12" s="63" t="s">
        <v>6</v>
      </c>
      <c r="B12" s="4"/>
      <c r="C12" s="63" t="s">
        <v>7</v>
      </c>
      <c r="E12" s="63" t="s">
        <v>8</v>
      </c>
      <c r="F12" s="87" t="s">
        <v>9</v>
      </c>
      <c r="G12" s="87"/>
      <c r="H12" s="87"/>
      <c r="I12" s="63" t="s">
        <v>10</v>
      </c>
      <c r="J12" s="5"/>
    </row>
    <row r="13" spans="1:35" ht="11.1" customHeight="1" x14ac:dyDescent="0.2">
      <c r="J13" s="16"/>
      <c r="K13" s="16"/>
      <c r="L13" s="16"/>
      <c r="M13" s="19"/>
      <c r="N13" s="19"/>
      <c r="P13" s="16"/>
      <c r="Q13" s="16"/>
      <c r="R13" s="16"/>
      <c r="S13" s="16"/>
      <c r="T13" s="16"/>
      <c r="U13" s="19"/>
      <c r="V13" s="19"/>
      <c r="X13" s="16"/>
      <c r="Y13" s="16"/>
      <c r="Z13" s="16"/>
      <c r="AA13" s="16"/>
      <c r="AB13" s="16"/>
      <c r="AC13" s="16"/>
      <c r="AD13" s="16"/>
      <c r="AE13" s="19"/>
      <c r="AF13" s="19"/>
      <c r="AH13" s="16"/>
      <c r="AI13" s="16"/>
    </row>
    <row r="14" spans="1:35" ht="11.1" customHeight="1" x14ac:dyDescent="0.2">
      <c r="A14" s="12"/>
      <c r="C14" s="12"/>
      <c r="E14" s="12">
        <v>20</v>
      </c>
      <c r="G14" s="12"/>
      <c r="I14" s="12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x14ac:dyDescent="0.2">
      <c r="A19" s="7" t="s">
        <v>65</v>
      </c>
    </row>
    <row r="20" spans="1:35" ht="11.1" customHeight="1" x14ac:dyDescent="0.2"/>
    <row r="21" spans="1:35" ht="11.1" customHeight="1" x14ac:dyDescent="0.2">
      <c r="A21" s="68">
        <v>13.08</v>
      </c>
      <c r="B21" s="52">
        <v>1020</v>
      </c>
      <c r="C21" s="13">
        <v>7.6</v>
      </c>
      <c r="D21" s="31" t="s">
        <v>21</v>
      </c>
      <c r="E21" s="24">
        <f>A21/B21*C21</f>
        <v>9.7458823529411764E-2</v>
      </c>
      <c r="F21" s="13" t="s">
        <v>22</v>
      </c>
    </row>
    <row r="22" spans="1:35" x14ac:dyDescent="0.2">
      <c r="D22" s="31" t="s">
        <v>21</v>
      </c>
      <c r="E22" s="24">
        <f>E21*8760/2000</f>
        <v>0.42686964705882352</v>
      </c>
      <c r="F22" s="13" t="s">
        <v>23</v>
      </c>
    </row>
    <row r="23" spans="1:35" ht="11.1" customHeight="1" x14ac:dyDescent="0.2"/>
    <row r="24" spans="1:35" ht="11.1" customHeight="1" x14ac:dyDescent="0.2">
      <c r="A24" s="85" t="s">
        <v>12</v>
      </c>
      <c r="B24" s="85"/>
      <c r="C24" s="85"/>
      <c r="D24" s="64" t="s">
        <v>13</v>
      </c>
      <c r="E24" s="19"/>
      <c r="F24" s="64" t="s">
        <v>14</v>
      </c>
      <c r="G24" s="19"/>
      <c r="H24" s="64" t="s">
        <v>15</v>
      </c>
      <c r="I24" s="16"/>
      <c r="J24" s="16"/>
      <c r="K24" s="16"/>
      <c r="L24" s="16"/>
      <c r="M24" s="16"/>
      <c r="N24" s="16"/>
      <c r="O24" s="16"/>
      <c r="P24" s="19"/>
      <c r="Q24" s="19"/>
      <c r="R24" s="19"/>
      <c r="T24" s="16"/>
      <c r="U24" s="16"/>
      <c r="V24" s="16"/>
      <c r="W24" s="16"/>
      <c r="X24" s="16"/>
      <c r="Y24" s="19"/>
      <c r="Z24" s="19"/>
      <c r="AA24" s="19"/>
      <c r="AC24" s="16"/>
      <c r="AD24" s="16"/>
      <c r="AE24" s="16"/>
      <c r="AF24" s="16"/>
      <c r="AG24" s="16"/>
      <c r="AH24" s="16"/>
      <c r="AI24" s="19"/>
    </row>
    <row r="25" spans="1:35" ht="11.1" customHeight="1" x14ac:dyDescent="0.2"/>
    <row r="26" spans="1:35" ht="11.1" customHeight="1" x14ac:dyDescent="0.2">
      <c r="D26" s="12"/>
      <c r="F26" s="12" t="s">
        <v>24</v>
      </c>
      <c r="H26" s="12">
        <v>2.1101000000000001</v>
      </c>
    </row>
    <row r="27" spans="1:35" ht="11.1" customHeight="1" x14ac:dyDescent="0.2">
      <c r="D27" s="27"/>
      <c r="F27" s="25"/>
      <c r="H27" s="27"/>
    </row>
    <row r="28" spans="1:35" ht="11.1" customHeight="1" x14ac:dyDescent="0.2">
      <c r="A28" s="85" t="s">
        <v>16</v>
      </c>
      <c r="B28" s="85"/>
      <c r="C28" s="22"/>
      <c r="D28" s="22"/>
      <c r="E28" s="22"/>
      <c r="F28" s="22"/>
      <c r="G28" s="22"/>
      <c r="H28" s="22"/>
      <c r="I28" s="2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6.5" x14ac:dyDescent="0.2">
      <c r="A32" s="86" t="s">
        <v>4</v>
      </c>
      <c r="B32" s="86"/>
      <c r="C32" s="51" t="s">
        <v>66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</row>
    <row r="34" spans="1:35" ht="11.1" customHeight="1" x14ac:dyDescent="0.2">
      <c r="A34" s="62"/>
      <c r="B34" s="62"/>
      <c r="C34" s="62"/>
      <c r="D34" s="85" t="s">
        <v>5</v>
      </c>
      <c r="E34" s="85"/>
      <c r="F34" s="85"/>
      <c r="G34" s="19"/>
      <c r="H34" s="19"/>
      <c r="I34" s="19"/>
    </row>
    <row r="35" spans="1:35" ht="11.1" customHeight="1" x14ac:dyDescent="0.2">
      <c r="A35" s="62"/>
      <c r="B35" s="62"/>
      <c r="C35" s="62"/>
      <c r="D35" s="62"/>
      <c r="E35" s="62"/>
      <c r="F35" s="62"/>
      <c r="G35" s="19"/>
      <c r="H35" s="19"/>
      <c r="I35" s="19"/>
    </row>
    <row r="36" spans="1:35" ht="11.1" customHeight="1" x14ac:dyDescent="0.2">
      <c r="A36" s="63" t="s">
        <v>6</v>
      </c>
      <c r="B36" s="4"/>
      <c r="C36" s="63" t="s">
        <v>7</v>
      </c>
      <c r="D36" s="7"/>
      <c r="E36" s="63" t="s">
        <v>8</v>
      </c>
      <c r="F36" s="87" t="s">
        <v>9</v>
      </c>
      <c r="G36" s="87"/>
      <c r="H36" s="87"/>
      <c r="I36" s="63" t="s">
        <v>10</v>
      </c>
    </row>
    <row r="37" spans="1:35" ht="11.1" customHeight="1" x14ac:dyDescent="0.2"/>
    <row r="38" spans="1:35" ht="11.1" customHeight="1" x14ac:dyDescent="0.2">
      <c r="A38" s="12"/>
      <c r="C38" s="12"/>
      <c r="D38" s="14"/>
      <c r="E38" s="15"/>
      <c r="G38" s="12"/>
      <c r="I38" s="12"/>
    </row>
    <row r="39" spans="1:35" ht="11.1" customHeight="1" x14ac:dyDescent="0.2"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 x14ac:dyDescent="0.2">
      <c r="A40" s="19"/>
      <c r="B40" s="19"/>
      <c r="C40" s="19"/>
      <c r="D40" s="19"/>
      <c r="E40" s="19"/>
      <c r="F40" s="19"/>
      <c r="G40" s="19"/>
      <c r="H40" s="19"/>
      <c r="I40" s="19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x14ac:dyDescent="0.2">
      <c r="A43" s="7" t="s">
        <v>65</v>
      </c>
    </row>
    <row r="45" spans="1:35" ht="11.1" customHeight="1" x14ac:dyDescent="0.2">
      <c r="A45" s="68">
        <v>13.08</v>
      </c>
      <c r="B45" s="52">
        <v>1020</v>
      </c>
      <c r="C45" s="24">
        <v>0.6</v>
      </c>
      <c r="D45" s="31" t="s">
        <v>21</v>
      </c>
      <c r="E45" s="24">
        <f>A45/B45*C45</f>
        <v>7.6941176470588235E-3</v>
      </c>
      <c r="F45" s="13" t="s">
        <v>22</v>
      </c>
    </row>
    <row r="46" spans="1:35" ht="11.1" customHeight="1" x14ac:dyDescent="0.2">
      <c r="E46" s="24">
        <f>E45*8760/2000</f>
        <v>3.3700235294117649E-2</v>
      </c>
      <c r="F46" s="13" t="s">
        <v>23</v>
      </c>
    </row>
    <row r="48" spans="1:35" ht="11.1" customHeight="1" x14ac:dyDescent="0.2">
      <c r="A48" s="85" t="s">
        <v>12</v>
      </c>
      <c r="B48" s="85"/>
      <c r="C48" s="85"/>
      <c r="D48" s="64" t="s">
        <v>13</v>
      </c>
      <c r="E48" s="19"/>
      <c r="F48" s="64" t="s">
        <v>14</v>
      </c>
      <c r="G48" s="19"/>
      <c r="H48" s="64" t="s">
        <v>15</v>
      </c>
      <c r="I48" s="16"/>
    </row>
    <row r="49" spans="1:35" ht="11.1" customHeight="1" x14ac:dyDescent="0.2"/>
    <row r="50" spans="1:35" ht="11.1" customHeight="1" x14ac:dyDescent="0.2">
      <c r="D50" s="12"/>
      <c r="F50" s="12"/>
      <c r="H50" s="12"/>
    </row>
    <row r="51" spans="1:35" x14ac:dyDescent="0.2">
      <c r="D51" s="27"/>
      <c r="F51" s="25"/>
      <c r="H51" s="25"/>
    </row>
    <row r="52" spans="1:35" ht="11.1" customHeight="1" x14ac:dyDescent="0.2">
      <c r="A52" s="85" t="s">
        <v>16</v>
      </c>
      <c r="B52" s="85"/>
      <c r="C52" s="22"/>
      <c r="D52" s="22"/>
      <c r="E52" s="22"/>
      <c r="F52" s="22"/>
      <c r="G52" s="22"/>
      <c r="H52" s="22"/>
      <c r="I52" s="22"/>
    </row>
    <row r="53" spans="1:35" ht="11.1" customHeight="1" x14ac:dyDescent="0.2">
      <c r="A53" s="26"/>
      <c r="B53" s="26"/>
      <c r="C53" s="22"/>
      <c r="D53" s="22"/>
      <c r="E53" s="22"/>
      <c r="F53" s="22"/>
      <c r="G53" s="22"/>
      <c r="H53" s="22"/>
      <c r="I53" s="22"/>
    </row>
    <row r="54" spans="1:35" ht="11.1" customHeight="1" thickBot="1" x14ac:dyDescent="0.25">
      <c r="A54" s="29"/>
      <c r="B54" s="29"/>
      <c r="C54" s="30"/>
      <c r="D54" s="30"/>
      <c r="E54" s="30"/>
      <c r="F54" s="30"/>
      <c r="G54" s="30"/>
      <c r="H54" s="30"/>
      <c r="I54" s="30"/>
    </row>
    <row r="55" spans="1:35" x14ac:dyDescent="0.2">
      <c r="A55" s="62"/>
      <c r="B55" s="62"/>
      <c r="C55" s="62"/>
      <c r="D55" s="62"/>
      <c r="E55" s="62"/>
      <c r="F55" s="62"/>
      <c r="G55" s="19"/>
      <c r="H55" s="19"/>
      <c r="I55" s="19"/>
    </row>
    <row r="56" spans="1:35" ht="16.5" x14ac:dyDescent="0.2">
      <c r="A56" s="86" t="s">
        <v>4</v>
      </c>
      <c r="B56" s="86"/>
      <c r="C56" s="51" t="s">
        <v>67</v>
      </c>
      <c r="D56" s="21"/>
      <c r="E56" s="21"/>
      <c r="F56" s="21"/>
      <c r="G56" s="21"/>
      <c r="H56" s="21"/>
      <c r="I56" s="21"/>
    </row>
    <row r="57" spans="1:35" x14ac:dyDescent="0.2">
      <c r="D57" s="19"/>
      <c r="E57" s="19"/>
      <c r="F57" s="19"/>
      <c r="G57" s="19"/>
      <c r="H57" s="19"/>
      <c r="I57" s="19"/>
    </row>
    <row r="58" spans="1:35" x14ac:dyDescent="0.2">
      <c r="A58" s="62"/>
      <c r="B58" s="62"/>
      <c r="C58" s="62"/>
      <c r="D58" s="85" t="s">
        <v>5</v>
      </c>
      <c r="E58" s="85"/>
      <c r="F58" s="85"/>
      <c r="G58" s="19"/>
      <c r="H58" s="19"/>
      <c r="I58" s="19"/>
    </row>
    <row r="59" spans="1:35" x14ac:dyDescent="0.2">
      <c r="A59" s="62"/>
      <c r="B59" s="62"/>
      <c r="C59" s="62"/>
      <c r="D59" s="62"/>
      <c r="E59" s="62"/>
      <c r="F59" s="62"/>
      <c r="G59" s="19"/>
      <c r="H59" s="19"/>
      <c r="I59" s="19"/>
    </row>
    <row r="60" spans="1:35" x14ac:dyDescent="0.2">
      <c r="A60" s="63" t="s">
        <v>6</v>
      </c>
      <c r="B60" s="28"/>
      <c r="C60" s="63" t="s">
        <v>7</v>
      </c>
      <c r="D60" s="6"/>
      <c r="E60" s="63" t="s">
        <v>8</v>
      </c>
      <c r="F60" s="87" t="s">
        <v>9</v>
      </c>
      <c r="G60" s="87"/>
      <c r="H60" s="87"/>
      <c r="I60" s="63" t="s">
        <v>10</v>
      </c>
    </row>
    <row r="61" spans="1:35" x14ac:dyDescent="0.2"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x14ac:dyDescent="0.2">
      <c r="A62" s="12"/>
      <c r="C62" s="12"/>
      <c r="E62" s="12"/>
      <c r="G62" s="12"/>
      <c r="I62" s="12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 x14ac:dyDescent="0.2">
      <c r="J63" s="16"/>
      <c r="K63" s="16"/>
      <c r="N63" s="16"/>
      <c r="O63" s="16"/>
      <c r="P63" s="16"/>
      <c r="Q63" s="16"/>
      <c r="R63" s="16"/>
      <c r="S63" s="16"/>
      <c r="V63" s="16"/>
      <c r="W63" s="16"/>
      <c r="X63" s="16"/>
      <c r="Y63" s="16"/>
      <c r="Z63" s="16"/>
      <c r="AA63" s="16"/>
      <c r="AB63" s="16"/>
      <c r="AC63" s="16"/>
      <c r="AF63" s="16"/>
      <c r="AG63" s="16"/>
      <c r="AH63" s="16"/>
      <c r="AI63" s="16"/>
    </row>
    <row r="64" spans="1:35" s="7" customFormat="1" x14ac:dyDescent="0.2">
      <c r="A64" s="19"/>
      <c r="B64" s="19"/>
      <c r="C64" s="19"/>
      <c r="D64" s="19"/>
      <c r="E64" s="19"/>
      <c r="F64" s="19"/>
      <c r="G64" s="19"/>
      <c r="H64" s="19"/>
      <c r="I64" s="19"/>
    </row>
    <row r="65" spans="1:35" x14ac:dyDescent="0.2">
      <c r="A65" s="84" t="s">
        <v>11</v>
      </c>
      <c r="B65" s="84"/>
      <c r="C65" s="84"/>
      <c r="D65" s="84"/>
      <c r="E65" s="84"/>
      <c r="F65" s="84"/>
      <c r="G65" s="84"/>
      <c r="H65" s="84"/>
      <c r="I65" s="84"/>
    </row>
    <row r="67" spans="1:35" x14ac:dyDescent="0.2">
      <c r="A67" s="7" t="s">
        <v>65</v>
      </c>
    </row>
    <row r="68" spans="1:35" x14ac:dyDescent="0.2"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x14ac:dyDescent="0.2">
      <c r="A69" s="68">
        <v>13.08</v>
      </c>
      <c r="B69" s="52">
        <v>1020</v>
      </c>
      <c r="C69" s="69">
        <v>100</v>
      </c>
      <c r="D69" s="31" t="s">
        <v>21</v>
      </c>
      <c r="E69" s="24">
        <f>A69/B69*C69</f>
        <v>1.2823529411764705</v>
      </c>
      <c r="F69" s="13" t="s">
        <v>22</v>
      </c>
    </row>
    <row r="70" spans="1:35" x14ac:dyDescent="0.2">
      <c r="E70" s="24">
        <f>E69*8760/2000</f>
        <v>5.6167058823529405</v>
      </c>
      <c r="F70" s="13" t="s">
        <v>23</v>
      </c>
    </row>
    <row r="72" spans="1:35" x14ac:dyDescent="0.2">
      <c r="A72" s="85" t="s">
        <v>12</v>
      </c>
      <c r="B72" s="85"/>
      <c r="C72" s="85"/>
      <c r="D72" s="64" t="s">
        <v>13</v>
      </c>
      <c r="E72" s="19"/>
      <c r="F72" s="64" t="s">
        <v>14</v>
      </c>
      <c r="G72" s="19"/>
      <c r="H72" s="64" t="s">
        <v>15</v>
      </c>
      <c r="I72" s="16"/>
    </row>
    <row r="74" spans="1:35" x14ac:dyDescent="0.2">
      <c r="D74" s="12"/>
      <c r="F74" s="12"/>
      <c r="H74" s="12"/>
    </row>
    <row r="75" spans="1:35" x14ac:dyDescent="0.2">
      <c r="D75" s="27"/>
      <c r="F75" s="25"/>
      <c r="H75" s="25"/>
      <c r="J75" s="16"/>
      <c r="K75" s="16"/>
      <c r="L75" s="16"/>
      <c r="M75" s="16"/>
      <c r="N75" s="16"/>
      <c r="O75" s="16"/>
      <c r="P75" s="16"/>
      <c r="Q75" s="19"/>
      <c r="R75" s="16"/>
      <c r="S75" s="16"/>
      <c r="T75" s="16"/>
      <c r="U75" s="16"/>
      <c r="V75" s="16"/>
      <c r="W75" s="16"/>
      <c r="X75" s="16"/>
      <c r="Y75" s="16"/>
      <c r="Z75" s="19"/>
      <c r="AA75" s="19"/>
      <c r="AB75" s="19"/>
      <c r="AC75" s="16"/>
      <c r="AD75" s="16"/>
      <c r="AE75" s="16"/>
      <c r="AF75" s="16"/>
      <c r="AG75" s="16"/>
      <c r="AH75" s="19"/>
      <c r="AI75" s="19"/>
    </row>
    <row r="76" spans="1:35" x14ac:dyDescent="0.2">
      <c r="A76" s="85" t="s">
        <v>16</v>
      </c>
      <c r="B76" s="85"/>
      <c r="C76" s="17"/>
      <c r="D76" s="22"/>
      <c r="E76" s="22"/>
      <c r="F76" s="22"/>
      <c r="G76" s="22"/>
      <c r="H76" s="22"/>
      <c r="I76" s="22"/>
    </row>
    <row r="77" spans="1:35" x14ac:dyDescent="0.2">
      <c r="A77" s="26"/>
      <c r="B77" s="26"/>
      <c r="C77" s="17"/>
      <c r="D77" s="22"/>
      <c r="E77" s="22"/>
      <c r="F77" s="22"/>
      <c r="G77" s="22"/>
      <c r="H77" s="22"/>
      <c r="I77" s="22"/>
    </row>
    <row r="78" spans="1:35" ht="13.5" thickBot="1" x14ac:dyDescent="0.25">
      <c r="A78" s="18"/>
      <c r="B78" s="18"/>
      <c r="C78" s="23"/>
      <c r="D78" s="23"/>
      <c r="E78" s="23"/>
      <c r="F78" s="23"/>
      <c r="G78" s="23"/>
      <c r="H78" s="23"/>
      <c r="I78" s="23"/>
    </row>
    <row r="79" spans="1:35" x14ac:dyDescent="0.2">
      <c r="A79" s="62"/>
      <c r="B79" s="62"/>
      <c r="C79" s="62"/>
      <c r="D79" s="62"/>
      <c r="E79" s="62"/>
      <c r="F79" s="62"/>
      <c r="G79" s="19"/>
      <c r="H79" s="19"/>
      <c r="I79" s="19"/>
    </row>
    <row r="80" spans="1:35" ht="15.75" x14ac:dyDescent="0.2">
      <c r="A80" s="86" t="s">
        <v>4</v>
      </c>
      <c r="B80" s="86"/>
      <c r="C80" s="51" t="s">
        <v>26</v>
      </c>
      <c r="D80" s="21"/>
      <c r="E80" s="21"/>
      <c r="F80" s="21"/>
      <c r="G80" s="21"/>
      <c r="H80" s="21"/>
      <c r="I80" s="21"/>
    </row>
    <row r="81" spans="1:9" x14ac:dyDescent="0.2">
      <c r="D81" s="19"/>
      <c r="E81" s="19"/>
      <c r="F81" s="19"/>
      <c r="G81" s="19"/>
      <c r="H81" s="19"/>
      <c r="I81" s="19"/>
    </row>
    <row r="82" spans="1:9" x14ac:dyDescent="0.2">
      <c r="A82" s="62"/>
      <c r="B82" s="62"/>
      <c r="C82" s="62"/>
      <c r="D82" s="85" t="s">
        <v>5</v>
      </c>
      <c r="E82" s="85"/>
      <c r="F82" s="85"/>
      <c r="G82" s="19"/>
      <c r="H82" s="19"/>
      <c r="I82" s="19"/>
    </row>
    <row r="83" spans="1:9" x14ac:dyDescent="0.2">
      <c r="A83" s="62"/>
      <c r="B83" s="62"/>
      <c r="C83" s="62"/>
      <c r="D83" s="62"/>
      <c r="E83" s="62"/>
      <c r="F83" s="62"/>
      <c r="G83" s="19"/>
      <c r="H83" s="19"/>
      <c r="I83" s="19"/>
    </row>
    <row r="84" spans="1:9" x14ac:dyDescent="0.2">
      <c r="A84" s="63" t="s">
        <v>6</v>
      </c>
      <c r="B84" s="4"/>
      <c r="C84" s="63" t="s">
        <v>7</v>
      </c>
      <c r="D84" s="6"/>
      <c r="E84" s="63" t="s">
        <v>8</v>
      </c>
      <c r="F84" s="87" t="s">
        <v>9</v>
      </c>
      <c r="G84" s="87"/>
      <c r="H84" s="87"/>
      <c r="I84" s="63" t="s">
        <v>10</v>
      </c>
    </row>
    <row r="86" spans="1:9" x14ac:dyDescent="0.2">
      <c r="A86" s="12"/>
      <c r="C86" s="12"/>
      <c r="E86" s="12"/>
      <c r="G86" s="12"/>
      <c r="I86" s="12"/>
    </row>
    <row r="88" spans="1:9" x14ac:dyDescent="0.2">
      <c r="A88" s="19"/>
      <c r="B88" s="19"/>
      <c r="C88" s="19"/>
      <c r="D88" s="19"/>
      <c r="E88" s="19"/>
      <c r="F88" s="19"/>
      <c r="G88" s="19"/>
      <c r="H88" s="19"/>
      <c r="I88" s="19"/>
    </row>
    <row r="89" spans="1:9" x14ac:dyDescent="0.2">
      <c r="A89" s="84" t="s">
        <v>11</v>
      </c>
      <c r="B89" s="84"/>
      <c r="C89" s="84"/>
      <c r="D89" s="84"/>
      <c r="E89" s="84"/>
      <c r="F89" s="84"/>
      <c r="G89" s="84"/>
      <c r="H89" s="84"/>
      <c r="I89" s="84"/>
    </row>
    <row r="91" spans="1:9" x14ac:dyDescent="0.2">
      <c r="A91" s="7" t="s">
        <v>65</v>
      </c>
    </row>
    <row r="93" spans="1:9" x14ac:dyDescent="0.2">
      <c r="A93" s="68">
        <v>13.08</v>
      </c>
      <c r="B93" s="52">
        <v>1020</v>
      </c>
      <c r="C93" s="69">
        <v>84</v>
      </c>
      <c r="D93" s="31" t="s">
        <v>21</v>
      </c>
      <c r="E93" s="24">
        <f>A93/B93*C93</f>
        <v>1.0771764705882352</v>
      </c>
      <c r="F93" s="13" t="s">
        <v>22</v>
      </c>
    </row>
    <row r="94" spans="1:9" x14ac:dyDescent="0.2">
      <c r="E94" s="24">
        <f>E93*8760/2000</f>
        <v>4.7180329411764692</v>
      </c>
      <c r="F94" s="13" t="s">
        <v>23</v>
      </c>
    </row>
    <row r="96" spans="1:9" x14ac:dyDescent="0.2">
      <c r="A96" s="85" t="s">
        <v>12</v>
      </c>
      <c r="B96" s="85"/>
      <c r="C96" s="85"/>
      <c r="D96" s="64" t="s">
        <v>13</v>
      </c>
      <c r="E96" s="19"/>
      <c r="F96" s="64" t="s">
        <v>14</v>
      </c>
      <c r="G96" s="19"/>
      <c r="H96" s="64" t="s">
        <v>15</v>
      </c>
      <c r="I96" s="16"/>
    </row>
    <row r="98" spans="1:9" x14ac:dyDescent="0.2">
      <c r="D98" s="12"/>
      <c r="F98" s="12"/>
      <c r="H98" s="12"/>
    </row>
    <row r="99" spans="1:9" x14ac:dyDescent="0.2">
      <c r="D99" s="27"/>
      <c r="F99" s="25"/>
      <c r="H99" s="25"/>
    </row>
    <row r="100" spans="1:9" x14ac:dyDescent="0.2">
      <c r="A100" s="85" t="s">
        <v>16</v>
      </c>
      <c r="B100" s="85"/>
      <c r="C100" s="17"/>
      <c r="D100" s="22"/>
      <c r="E100" s="22"/>
      <c r="F100" s="22"/>
      <c r="G100" s="22"/>
      <c r="H100" s="22"/>
      <c r="I100" s="22"/>
    </row>
    <row r="101" spans="1:9" x14ac:dyDescent="0.2">
      <c r="A101" s="26"/>
      <c r="B101" s="26"/>
      <c r="C101" s="17"/>
      <c r="D101" s="22"/>
      <c r="E101" s="22"/>
      <c r="F101" s="22"/>
      <c r="G101" s="22"/>
      <c r="H101" s="22"/>
      <c r="I101" s="22"/>
    </row>
    <row r="102" spans="1:9" ht="13.5" thickBot="1" x14ac:dyDescent="0.25">
      <c r="A102" s="18"/>
      <c r="B102" s="18"/>
      <c r="C102" s="23"/>
      <c r="D102" s="23"/>
      <c r="E102" s="23"/>
      <c r="F102" s="23"/>
      <c r="G102" s="23"/>
      <c r="H102" s="23"/>
      <c r="I102" s="23"/>
    </row>
    <row r="103" spans="1:9" x14ac:dyDescent="0.2">
      <c r="A103" s="62"/>
      <c r="B103" s="62"/>
      <c r="C103" s="62"/>
      <c r="D103" s="62"/>
      <c r="E103" s="62"/>
      <c r="F103" s="62"/>
      <c r="G103" s="19"/>
      <c r="H103" s="19"/>
      <c r="I103" s="19"/>
    </row>
    <row r="104" spans="1:9" ht="16.5" x14ac:dyDescent="0.2">
      <c r="A104" s="86" t="s">
        <v>4</v>
      </c>
      <c r="B104" s="86"/>
      <c r="C104" s="51" t="s">
        <v>53</v>
      </c>
      <c r="D104" s="21"/>
      <c r="E104" s="21"/>
      <c r="F104" s="21"/>
      <c r="G104" s="21"/>
      <c r="H104" s="21"/>
      <c r="I104" s="21"/>
    </row>
    <row r="105" spans="1:9" x14ac:dyDescent="0.2">
      <c r="D105" s="19"/>
      <c r="E105" s="19"/>
      <c r="F105" s="19"/>
      <c r="G105" s="19"/>
      <c r="H105" s="19"/>
      <c r="I105" s="19"/>
    </row>
    <row r="106" spans="1:9" x14ac:dyDescent="0.2">
      <c r="A106" s="62"/>
      <c r="B106" s="62"/>
      <c r="C106" s="62"/>
      <c r="D106" s="85" t="s">
        <v>5</v>
      </c>
      <c r="E106" s="85"/>
      <c r="F106" s="85"/>
      <c r="G106" s="19"/>
      <c r="H106" s="19"/>
      <c r="I106" s="19"/>
    </row>
    <row r="107" spans="1:9" x14ac:dyDescent="0.2">
      <c r="A107" s="62"/>
      <c r="B107" s="62"/>
      <c r="C107" s="62"/>
      <c r="D107" s="62"/>
      <c r="E107" s="62"/>
      <c r="F107" s="62"/>
      <c r="G107" s="19"/>
      <c r="H107" s="19"/>
      <c r="I107" s="19"/>
    </row>
    <row r="108" spans="1:9" x14ac:dyDescent="0.2">
      <c r="A108" s="63" t="s">
        <v>6</v>
      </c>
      <c r="B108" s="4"/>
      <c r="C108" s="63" t="s">
        <v>7</v>
      </c>
      <c r="D108" s="6"/>
      <c r="E108" s="63" t="s">
        <v>8</v>
      </c>
      <c r="F108" s="87" t="s">
        <v>9</v>
      </c>
      <c r="G108" s="87"/>
      <c r="H108" s="87"/>
      <c r="I108" s="63" t="s">
        <v>10</v>
      </c>
    </row>
    <row r="110" spans="1:9" x14ac:dyDescent="0.2">
      <c r="A110" s="12"/>
      <c r="C110" s="12"/>
      <c r="E110" s="12"/>
      <c r="G110" s="12"/>
      <c r="I110" s="12"/>
    </row>
    <row r="112" spans="1:9" x14ac:dyDescent="0.2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x14ac:dyDescent="0.2">
      <c r="A113" s="84" t="s">
        <v>11</v>
      </c>
      <c r="B113" s="84"/>
      <c r="C113" s="84"/>
      <c r="D113" s="84"/>
      <c r="E113" s="84"/>
      <c r="F113" s="84"/>
      <c r="G113" s="84"/>
      <c r="H113" s="84"/>
      <c r="I113" s="84"/>
    </row>
    <row r="115" spans="1:9" x14ac:dyDescent="0.2">
      <c r="A115" s="7" t="s">
        <v>65</v>
      </c>
    </row>
    <row r="117" spans="1:9" x14ac:dyDescent="0.2">
      <c r="A117" s="68">
        <v>13.08</v>
      </c>
      <c r="B117" s="52">
        <v>1020</v>
      </c>
      <c r="C117" s="52">
        <v>120000</v>
      </c>
      <c r="D117" s="31" t="s">
        <v>21</v>
      </c>
      <c r="E117" s="52">
        <f>A117/B117*C117</f>
        <v>1538.8235294117646</v>
      </c>
      <c r="F117" s="13" t="s">
        <v>22</v>
      </c>
    </row>
    <row r="118" spans="1:9" x14ac:dyDescent="0.2">
      <c r="E118" s="52">
        <f>E117*8760/2000</f>
        <v>6740.0470588235285</v>
      </c>
      <c r="F118" s="13" t="s">
        <v>23</v>
      </c>
    </row>
    <row r="120" spans="1:9" x14ac:dyDescent="0.2">
      <c r="A120" s="85" t="s">
        <v>12</v>
      </c>
      <c r="B120" s="85"/>
      <c r="C120" s="85"/>
      <c r="D120" s="64" t="s">
        <v>13</v>
      </c>
      <c r="E120" s="19"/>
      <c r="F120" s="64" t="s">
        <v>14</v>
      </c>
      <c r="G120" s="19"/>
      <c r="H120" s="64" t="s">
        <v>15</v>
      </c>
      <c r="I120" s="16"/>
    </row>
    <row r="122" spans="1:9" x14ac:dyDescent="0.2">
      <c r="D122" s="12"/>
      <c r="F122" s="12"/>
      <c r="H122" s="12"/>
    </row>
    <row r="123" spans="1:9" x14ac:dyDescent="0.2">
      <c r="D123" s="27"/>
      <c r="F123" s="25"/>
      <c r="H123" s="25"/>
    </row>
    <row r="124" spans="1:9" x14ac:dyDescent="0.2">
      <c r="A124" s="85" t="s">
        <v>16</v>
      </c>
      <c r="B124" s="85"/>
      <c r="C124" s="17"/>
      <c r="D124" s="22"/>
      <c r="E124" s="22"/>
      <c r="F124" s="22"/>
      <c r="G124" s="22"/>
      <c r="H124" s="22"/>
      <c r="I124" s="22"/>
    </row>
    <row r="125" spans="1:9" x14ac:dyDescent="0.2">
      <c r="A125" s="26"/>
      <c r="B125" s="26"/>
      <c r="C125" s="17"/>
      <c r="D125" s="22"/>
      <c r="E125" s="22"/>
      <c r="F125" s="22"/>
      <c r="G125" s="22"/>
      <c r="H125" s="22"/>
      <c r="I125" s="22"/>
    </row>
    <row r="126" spans="1:9" ht="13.5" thickBot="1" x14ac:dyDescent="0.25">
      <c r="A126" s="18"/>
      <c r="B126" s="18"/>
      <c r="C126" s="23"/>
      <c r="D126" s="23"/>
      <c r="E126" s="23"/>
      <c r="F126" s="23"/>
      <c r="G126" s="23"/>
      <c r="H126" s="23"/>
      <c r="I126" s="23"/>
    </row>
    <row r="128" spans="1:9" ht="15.75" x14ac:dyDescent="0.2">
      <c r="A128" s="86" t="s">
        <v>4</v>
      </c>
      <c r="B128" s="86"/>
      <c r="C128" s="51" t="s">
        <v>87</v>
      </c>
      <c r="D128" s="21"/>
      <c r="E128" s="21"/>
      <c r="F128" s="21"/>
      <c r="G128" s="21"/>
      <c r="H128" s="21"/>
      <c r="I128" s="21"/>
    </row>
    <row r="129" spans="1:35" ht="11.1" customHeight="1" x14ac:dyDescent="0.2">
      <c r="D129" s="19"/>
      <c r="E129" s="19"/>
      <c r="F129" s="19"/>
      <c r="G129" s="19"/>
      <c r="H129" s="19"/>
      <c r="I129" s="19"/>
    </row>
    <row r="130" spans="1:35" ht="11.1" customHeight="1" x14ac:dyDescent="0.2">
      <c r="A130" s="62"/>
      <c r="B130" s="62"/>
      <c r="C130" s="62"/>
      <c r="D130" s="85" t="s">
        <v>5</v>
      </c>
      <c r="E130" s="85"/>
      <c r="F130" s="85"/>
      <c r="G130" s="19"/>
      <c r="H130" s="19"/>
      <c r="I130" s="19"/>
    </row>
    <row r="131" spans="1:35" ht="11.1" customHeight="1" x14ac:dyDescent="0.2">
      <c r="A131" s="62"/>
      <c r="B131" s="62"/>
      <c r="C131" s="62"/>
      <c r="D131" s="62"/>
      <c r="E131" s="62"/>
      <c r="F131" s="62"/>
      <c r="G131" s="19"/>
      <c r="H131" s="19"/>
      <c r="I131" s="19"/>
    </row>
    <row r="132" spans="1:35" ht="11.1" customHeight="1" x14ac:dyDescent="0.2">
      <c r="A132" s="63" t="s">
        <v>6</v>
      </c>
      <c r="B132" s="4"/>
      <c r="C132" s="63" t="s">
        <v>7</v>
      </c>
      <c r="D132" s="7"/>
      <c r="E132" s="63" t="s">
        <v>8</v>
      </c>
      <c r="F132" s="87" t="s">
        <v>9</v>
      </c>
      <c r="G132" s="87"/>
      <c r="H132" s="87"/>
      <c r="I132" s="63" t="s">
        <v>10</v>
      </c>
    </row>
    <row r="133" spans="1:35" ht="11.1" customHeight="1" x14ac:dyDescent="0.2"/>
    <row r="134" spans="1:35" ht="11.1" customHeight="1" x14ac:dyDescent="0.2">
      <c r="A134" s="12"/>
      <c r="C134" s="12"/>
      <c r="D134" s="14"/>
      <c r="E134" s="15"/>
      <c r="G134" s="12"/>
      <c r="I134" s="12"/>
    </row>
    <row r="135" spans="1:35" ht="11.1" customHeight="1" x14ac:dyDescent="0.2"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</row>
    <row r="136" spans="1:35" x14ac:dyDescent="0.2">
      <c r="A136" s="19"/>
      <c r="B136" s="19"/>
      <c r="C136" s="19"/>
      <c r="D136" s="19"/>
      <c r="E136" s="19"/>
      <c r="F136" s="19"/>
      <c r="G136" s="19"/>
      <c r="H136" s="19"/>
      <c r="I136" s="19"/>
    </row>
    <row r="137" spans="1:35" ht="11.1" customHeight="1" x14ac:dyDescent="0.2">
      <c r="A137" s="84" t="s">
        <v>11</v>
      </c>
      <c r="B137" s="84"/>
      <c r="C137" s="84"/>
      <c r="D137" s="84"/>
      <c r="E137" s="84"/>
      <c r="F137" s="84"/>
      <c r="G137" s="84"/>
      <c r="H137" s="84"/>
      <c r="I137" s="84"/>
    </row>
    <row r="138" spans="1:35" ht="11.1" customHeight="1" x14ac:dyDescent="0.2"/>
    <row r="139" spans="1:35" x14ac:dyDescent="0.2">
      <c r="A139" s="7" t="s">
        <v>65</v>
      </c>
    </row>
    <row r="141" spans="1:35" ht="11.1" customHeight="1" x14ac:dyDescent="0.2">
      <c r="A141" s="68">
        <v>13.08</v>
      </c>
      <c r="B141" s="52">
        <v>1020</v>
      </c>
      <c r="C141" s="72">
        <v>5.0000000000000001E-4</v>
      </c>
      <c r="D141" s="31" t="s">
        <v>21</v>
      </c>
      <c r="E141" s="74">
        <f>A141/B141*C141</f>
        <v>6.4117647058823529E-6</v>
      </c>
      <c r="F141" s="13" t="s">
        <v>22</v>
      </c>
    </row>
    <row r="142" spans="1:35" ht="11.1" customHeight="1" x14ac:dyDescent="0.2">
      <c r="E142" s="73">
        <f>E141*8760/2000</f>
        <v>2.8083529411764704E-5</v>
      </c>
      <c r="F142" s="13" t="s">
        <v>23</v>
      </c>
    </row>
    <row r="144" spans="1:35" ht="11.1" customHeight="1" x14ac:dyDescent="0.2">
      <c r="A144" s="85" t="s">
        <v>12</v>
      </c>
      <c r="B144" s="85"/>
      <c r="C144" s="85"/>
      <c r="D144" s="64" t="s">
        <v>13</v>
      </c>
      <c r="E144" s="19"/>
      <c r="F144" s="64" t="s">
        <v>14</v>
      </c>
      <c r="G144" s="19"/>
      <c r="H144" s="64" t="s">
        <v>15</v>
      </c>
      <c r="I144" s="16"/>
    </row>
    <row r="146" spans="1:35" x14ac:dyDescent="0.2">
      <c r="D146" s="12"/>
      <c r="F146" s="12"/>
      <c r="H146" s="12"/>
    </row>
    <row r="147" spans="1:35" x14ac:dyDescent="0.2">
      <c r="D147" s="27"/>
      <c r="F147" s="25"/>
      <c r="H147" s="25"/>
    </row>
    <row r="148" spans="1:35" x14ac:dyDescent="0.2">
      <c r="A148" s="85" t="s">
        <v>16</v>
      </c>
      <c r="B148" s="85"/>
      <c r="C148" s="22"/>
      <c r="D148" s="22"/>
      <c r="E148" s="22"/>
      <c r="F148" s="22"/>
      <c r="G148" s="22"/>
      <c r="H148" s="22"/>
      <c r="I148" s="22"/>
    </row>
    <row r="149" spans="1:35" x14ac:dyDescent="0.2">
      <c r="A149" s="26"/>
      <c r="B149" s="26"/>
      <c r="C149" s="22"/>
      <c r="D149" s="22"/>
      <c r="E149" s="22"/>
      <c r="F149" s="22"/>
      <c r="G149" s="22"/>
      <c r="H149" s="22"/>
      <c r="I149" s="22"/>
    </row>
    <row r="150" spans="1:35" ht="13.5" thickBot="1" x14ac:dyDescent="0.25">
      <c r="A150" s="29"/>
      <c r="B150" s="29"/>
      <c r="C150" s="30"/>
      <c r="D150" s="30"/>
      <c r="E150" s="30"/>
      <c r="F150" s="30"/>
      <c r="G150" s="30"/>
      <c r="H150" s="30"/>
      <c r="I150" s="30"/>
    </row>
    <row r="152" spans="1:35" ht="15.75" x14ac:dyDescent="0.2">
      <c r="A152" s="86" t="s">
        <v>4</v>
      </c>
      <c r="B152" s="86"/>
      <c r="C152" s="51" t="s">
        <v>25</v>
      </c>
      <c r="D152" s="21"/>
      <c r="E152" s="21"/>
      <c r="F152" s="21"/>
      <c r="G152" s="21"/>
      <c r="H152" s="21"/>
      <c r="I152" s="21"/>
    </row>
    <row r="153" spans="1:35" ht="11.1" customHeight="1" x14ac:dyDescent="0.2">
      <c r="D153" s="19"/>
      <c r="E153" s="19"/>
      <c r="F153" s="19"/>
      <c r="G153" s="19"/>
      <c r="H153" s="19"/>
      <c r="I153" s="19"/>
    </row>
    <row r="154" spans="1:35" ht="11.1" customHeight="1" x14ac:dyDescent="0.2">
      <c r="A154" s="62"/>
      <c r="B154" s="62"/>
      <c r="C154" s="62"/>
      <c r="D154" s="85" t="s">
        <v>5</v>
      </c>
      <c r="E154" s="85"/>
      <c r="F154" s="85"/>
      <c r="G154" s="19"/>
      <c r="H154" s="19"/>
      <c r="I154" s="19"/>
    </row>
    <row r="155" spans="1:35" ht="11.1" customHeight="1" x14ac:dyDescent="0.2">
      <c r="A155" s="62"/>
      <c r="B155" s="62"/>
      <c r="C155" s="62"/>
      <c r="D155" s="62"/>
      <c r="E155" s="62"/>
      <c r="F155" s="62"/>
      <c r="G155" s="19"/>
      <c r="H155" s="19"/>
      <c r="I155" s="19"/>
    </row>
    <row r="156" spans="1:35" ht="11.1" customHeight="1" x14ac:dyDescent="0.2">
      <c r="A156" s="63" t="s">
        <v>6</v>
      </c>
      <c r="B156" s="4"/>
      <c r="C156" s="63" t="s">
        <v>7</v>
      </c>
      <c r="D156" s="7"/>
      <c r="E156" s="63" t="s">
        <v>8</v>
      </c>
      <c r="F156" s="87" t="s">
        <v>9</v>
      </c>
      <c r="G156" s="87"/>
      <c r="H156" s="87"/>
      <c r="I156" s="63" t="s">
        <v>10</v>
      </c>
    </row>
    <row r="157" spans="1:35" ht="11.1" customHeight="1" x14ac:dyDescent="0.2"/>
    <row r="158" spans="1:35" ht="11.1" customHeight="1" x14ac:dyDescent="0.2">
      <c r="A158" s="12"/>
      <c r="C158" s="12"/>
      <c r="D158" s="14"/>
      <c r="E158" s="15"/>
      <c r="G158" s="12"/>
      <c r="I158" s="12"/>
    </row>
    <row r="159" spans="1:35" ht="11.1" customHeight="1" x14ac:dyDescent="0.2"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</row>
    <row r="160" spans="1:35" x14ac:dyDescent="0.2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ht="11.1" customHeight="1" x14ac:dyDescent="0.2">
      <c r="A161" s="84" t="s">
        <v>11</v>
      </c>
      <c r="B161" s="84"/>
      <c r="C161" s="84"/>
      <c r="D161" s="84"/>
      <c r="E161" s="84"/>
      <c r="F161" s="84"/>
      <c r="G161" s="84"/>
      <c r="H161" s="84"/>
      <c r="I161" s="84"/>
    </row>
    <row r="162" spans="1:9" ht="11.1" customHeight="1" x14ac:dyDescent="0.2"/>
    <row r="163" spans="1:9" x14ac:dyDescent="0.2">
      <c r="A163" s="7" t="s">
        <v>65</v>
      </c>
    </row>
    <row r="165" spans="1:9" ht="11.1" customHeight="1" x14ac:dyDescent="0.2">
      <c r="A165" s="68">
        <v>13.08</v>
      </c>
      <c r="B165" s="52">
        <v>1020</v>
      </c>
      <c r="C165" s="24">
        <v>5.5</v>
      </c>
      <c r="D165" s="31" t="s">
        <v>21</v>
      </c>
      <c r="E165" s="24">
        <f>A165/B165*C165</f>
        <v>7.0529411764705882E-2</v>
      </c>
      <c r="F165" s="13" t="s">
        <v>22</v>
      </c>
    </row>
    <row r="166" spans="1:9" ht="11.1" customHeight="1" x14ac:dyDescent="0.2">
      <c r="E166" s="24">
        <f>E165*8760/2000</f>
        <v>0.3089188235294118</v>
      </c>
      <c r="F166" s="13" t="s">
        <v>23</v>
      </c>
    </row>
    <row r="168" spans="1:9" ht="11.1" customHeight="1" x14ac:dyDescent="0.2">
      <c r="A168" s="85" t="s">
        <v>12</v>
      </c>
      <c r="B168" s="85"/>
      <c r="C168" s="85"/>
      <c r="D168" s="64" t="s">
        <v>13</v>
      </c>
      <c r="E168" s="19"/>
      <c r="F168" s="64" t="s">
        <v>14</v>
      </c>
      <c r="G168" s="19"/>
      <c r="H168" s="64" t="s">
        <v>15</v>
      </c>
      <c r="I168" s="16"/>
    </row>
    <row r="170" spans="1:9" x14ac:dyDescent="0.2">
      <c r="D170" s="12"/>
      <c r="F170" s="12"/>
      <c r="H170" s="12"/>
    </row>
    <row r="171" spans="1:9" x14ac:dyDescent="0.2">
      <c r="D171" s="27"/>
      <c r="F171" s="25"/>
      <c r="H171" s="25"/>
    </row>
    <row r="172" spans="1:9" x14ac:dyDescent="0.2">
      <c r="A172" s="85" t="s">
        <v>16</v>
      </c>
      <c r="B172" s="85"/>
      <c r="C172" s="22"/>
      <c r="D172" s="22"/>
      <c r="E172" s="22"/>
      <c r="F172" s="22"/>
      <c r="G172" s="22"/>
      <c r="H172" s="22"/>
      <c r="I172" s="22"/>
    </row>
    <row r="173" spans="1:9" x14ac:dyDescent="0.2">
      <c r="A173" s="26"/>
      <c r="B173" s="26"/>
      <c r="C173" s="22"/>
      <c r="D173" s="22"/>
      <c r="E173" s="22"/>
      <c r="F173" s="22"/>
      <c r="G173" s="22"/>
      <c r="H173" s="22"/>
      <c r="I173" s="22"/>
    </row>
    <row r="174" spans="1:9" ht="13.5" thickBot="1" x14ac:dyDescent="0.25">
      <c r="A174" s="29"/>
      <c r="B174" s="29"/>
      <c r="C174" s="30"/>
      <c r="D174" s="30"/>
      <c r="E174" s="30"/>
      <c r="F174" s="30"/>
      <c r="G174" s="30"/>
      <c r="H174" s="30"/>
      <c r="I174" s="30"/>
    </row>
    <row r="176" spans="1:9" ht="15.75" x14ac:dyDescent="0.2">
      <c r="A176" s="86" t="s">
        <v>4</v>
      </c>
      <c r="B176" s="86"/>
      <c r="C176" s="51" t="s">
        <v>88</v>
      </c>
      <c r="D176" s="21"/>
      <c r="E176" s="21"/>
      <c r="F176" s="21"/>
      <c r="G176" s="21"/>
      <c r="H176" s="21"/>
      <c r="I176" s="21"/>
    </row>
    <row r="177" spans="1:35" ht="11.1" customHeight="1" x14ac:dyDescent="0.2">
      <c r="D177" s="19"/>
      <c r="E177" s="19"/>
      <c r="F177" s="19"/>
      <c r="G177" s="19"/>
      <c r="H177" s="19"/>
      <c r="I177" s="19"/>
    </row>
    <row r="178" spans="1:35" ht="11.1" customHeight="1" x14ac:dyDescent="0.2">
      <c r="A178" s="62"/>
      <c r="B178" s="62"/>
      <c r="C178" s="62"/>
      <c r="D178" s="85" t="s">
        <v>5</v>
      </c>
      <c r="E178" s="85"/>
      <c r="F178" s="85"/>
      <c r="G178" s="19"/>
      <c r="H178" s="19"/>
      <c r="I178" s="19"/>
    </row>
    <row r="179" spans="1:35" ht="11.1" customHeight="1" x14ac:dyDescent="0.2">
      <c r="A179" s="62"/>
      <c r="B179" s="62"/>
      <c r="C179" s="62"/>
      <c r="D179" s="62"/>
      <c r="E179" s="62"/>
      <c r="F179" s="62"/>
      <c r="G179" s="19"/>
      <c r="H179" s="19"/>
      <c r="I179" s="19"/>
    </row>
    <row r="180" spans="1:35" ht="11.1" customHeight="1" x14ac:dyDescent="0.2">
      <c r="A180" s="63" t="s">
        <v>6</v>
      </c>
      <c r="B180" s="4"/>
      <c r="C180" s="63" t="s">
        <v>7</v>
      </c>
      <c r="D180" s="7"/>
      <c r="E180" s="63" t="s">
        <v>8</v>
      </c>
      <c r="F180" s="87" t="s">
        <v>9</v>
      </c>
      <c r="G180" s="87"/>
      <c r="H180" s="87"/>
      <c r="I180" s="63" t="s">
        <v>10</v>
      </c>
    </row>
    <row r="181" spans="1:35" ht="11.1" customHeight="1" x14ac:dyDescent="0.2"/>
    <row r="182" spans="1:35" ht="11.1" customHeight="1" x14ac:dyDescent="0.2">
      <c r="A182" s="12"/>
      <c r="C182" s="12"/>
      <c r="D182" s="14"/>
      <c r="E182" s="15"/>
      <c r="G182" s="12"/>
      <c r="I182" s="12"/>
    </row>
    <row r="183" spans="1:35" ht="11.1" customHeight="1" x14ac:dyDescent="0.2"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</row>
    <row r="184" spans="1:35" x14ac:dyDescent="0.2">
      <c r="A184" s="19"/>
      <c r="B184" s="19"/>
      <c r="C184" s="19"/>
      <c r="D184" s="19"/>
      <c r="E184" s="19"/>
      <c r="F184" s="19"/>
      <c r="G184" s="19"/>
      <c r="H184" s="19"/>
      <c r="I184" s="19"/>
    </row>
    <row r="185" spans="1:35" ht="11.1" customHeight="1" x14ac:dyDescent="0.2">
      <c r="A185" s="84" t="s">
        <v>11</v>
      </c>
      <c r="B185" s="84"/>
      <c r="C185" s="84"/>
      <c r="D185" s="84"/>
      <c r="E185" s="84"/>
      <c r="F185" s="84"/>
      <c r="G185" s="84"/>
      <c r="H185" s="84"/>
      <c r="I185" s="84"/>
    </row>
    <row r="186" spans="1:35" ht="11.1" customHeight="1" x14ac:dyDescent="0.2"/>
    <row r="187" spans="1:35" x14ac:dyDescent="0.2">
      <c r="A187" s="7" t="s">
        <v>65</v>
      </c>
    </row>
    <row r="189" spans="1:35" ht="11.1" customHeight="1" x14ac:dyDescent="0.2">
      <c r="A189" s="68">
        <v>13.08</v>
      </c>
      <c r="B189" s="52">
        <v>1020</v>
      </c>
      <c r="C189" s="24">
        <v>1.89</v>
      </c>
      <c r="D189" s="31" t="s">
        <v>21</v>
      </c>
      <c r="E189" s="24">
        <f>A189/B189*C189</f>
        <v>2.4236470588235293E-2</v>
      </c>
      <c r="F189" s="13" t="s">
        <v>22</v>
      </c>
    </row>
    <row r="190" spans="1:35" ht="11.1" customHeight="1" x14ac:dyDescent="0.2">
      <c r="E190" s="24">
        <f>E189*8760/2000</f>
        <v>0.10615574117647059</v>
      </c>
      <c r="F190" s="13" t="s">
        <v>23</v>
      </c>
    </row>
    <row r="192" spans="1:35" ht="11.1" customHeight="1" x14ac:dyDescent="0.2">
      <c r="A192" s="85" t="s">
        <v>12</v>
      </c>
      <c r="B192" s="85"/>
      <c r="C192" s="85"/>
      <c r="D192" s="64" t="s">
        <v>13</v>
      </c>
      <c r="E192" s="19"/>
      <c r="F192" s="64" t="s">
        <v>14</v>
      </c>
      <c r="G192" s="19"/>
      <c r="H192" s="64" t="s">
        <v>15</v>
      </c>
      <c r="I192" s="16"/>
    </row>
    <row r="194" spans="1:9" x14ac:dyDescent="0.2">
      <c r="D194" s="12"/>
      <c r="F194" s="12"/>
      <c r="H194" s="12"/>
    </row>
    <row r="195" spans="1:9" x14ac:dyDescent="0.2">
      <c r="D195" s="27"/>
      <c r="F195" s="25"/>
      <c r="H195" s="25"/>
    </row>
    <row r="196" spans="1:9" ht="15.75" x14ac:dyDescent="0.2">
      <c r="A196" s="85" t="s">
        <v>16</v>
      </c>
      <c r="B196" s="85"/>
      <c r="C196" s="17" t="s">
        <v>111</v>
      </c>
      <c r="D196" s="22"/>
      <c r="E196" s="22"/>
      <c r="F196" s="22"/>
      <c r="G196" s="22"/>
      <c r="H196" s="22"/>
      <c r="I196" s="22"/>
    </row>
    <row r="197" spans="1:9" x14ac:dyDescent="0.2">
      <c r="A197" s="26"/>
      <c r="B197" s="26"/>
      <c r="C197" s="22"/>
      <c r="D197" s="22"/>
      <c r="E197" s="22"/>
      <c r="F197" s="22"/>
      <c r="G197" s="22"/>
      <c r="H197" s="22"/>
      <c r="I197" s="22"/>
    </row>
    <row r="198" spans="1:9" ht="13.5" thickBot="1" x14ac:dyDescent="0.25">
      <c r="A198" s="29"/>
      <c r="B198" s="29"/>
      <c r="C198" s="30"/>
      <c r="D198" s="30"/>
      <c r="E198" s="30"/>
      <c r="F198" s="30"/>
      <c r="G198" s="30"/>
      <c r="H198" s="30"/>
      <c r="I198" s="30"/>
    </row>
    <row r="200" spans="1:9" x14ac:dyDescent="0.2">
      <c r="A200" s="89" t="s">
        <v>17</v>
      </c>
      <c r="B200" s="89"/>
      <c r="C200" s="9"/>
      <c r="D200" s="8"/>
      <c r="E200" s="8"/>
      <c r="F200" s="8"/>
      <c r="G200" s="65" t="s">
        <v>18</v>
      </c>
      <c r="H200" s="92"/>
      <c r="I200" s="92"/>
    </row>
    <row r="202" spans="1:9" x14ac:dyDescent="0.2">
      <c r="A202" s="91" t="s">
        <v>19</v>
      </c>
      <c r="B202" s="91"/>
      <c r="C202" s="19"/>
      <c r="D202" s="19"/>
      <c r="E202" s="19"/>
      <c r="F202" s="19"/>
      <c r="G202" s="19"/>
      <c r="H202" s="19"/>
      <c r="I202" s="19"/>
    </row>
  </sheetData>
  <mergeCells count="55">
    <mergeCell ref="D154:F154"/>
    <mergeCell ref="F132:H132"/>
    <mergeCell ref="A137:I137"/>
    <mergeCell ref="A144:C144"/>
    <mergeCell ref="A148:B148"/>
    <mergeCell ref="A152:B152"/>
    <mergeCell ref="D130:F130"/>
    <mergeCell ref="F84:H84"/>
    <mergeCell ref="A89:I89"/>
    <mergeCell ref="A96:C96"/>
    <mergeCell ref="A100:B100"/>
    <mergeCell ref="A104:B104"/>
    <mergeCell ref="D106:F106"/>
    <mergeCell ref="F108:H108"/>
    <mergeCell ref="A113:I113"/>
    <mergeCell ref="A120:C120"/>
    <mergeCell ref="A124:B124"/>
    <mergeCell ref="A128:B128"/>
    <mergeCell ref="D82:F82"/>
    <mergeCell ref="F36:H36"/>
    <mergeCell ref="A41:I41"/>
    <mergeCell ref="A48:C48"/>
    <mergeCell ref="A52:B52"/>
    <mergeCell ref="A56:B56"/>
    <mergeCell ref="D58:F58"/>
    <mergeCell ref="F60:H60"/>
    <mergeCell ref="A65:I65"/>
    <mergeCell ref="A72:C72"/>
    <mergeCell ref="A76:B76"/>
    <mergeCell ref="A80:B80"/>
    <mergeCell ref="D34:F34"/>
    <mergeCell ref="A1:I1"/>
    <mergeCell ref="A3:C3"/>
    <mergeCell ref="G3:H3"/>
    <mergeCell ref="A5:B5"/>
    <mergeCell ref="A8:B8"/>
    <mergeCell ref="D10:F10"/>
    <mergeCell ref="F12:H12"/>
    <mergeCell ref="A17:I17"/>
    <mergeCell ref="A24:C24"/>
    <mergeCell ref="A28:B28"/>
    <mergeCell ref="A32:B32"/>
    <mergeCell ref="F156:H156"/>
    <mergeCell ref="A161:I161"/>
    <mergeCell ref="A168:C168"/>
    <mergeCell ref="A172:B172"/>
    <mergeCell ref="A176:B176"/>
    <mergeCell ref="A200:B200"/>
    <mergeCell ref="H200:I200"/>
    <mergeCell ref="A202:B202"/>
    <mergeCell ref="D178:F178"/>
    <mergeCell ref="F180:H180"/>
    <mergeCell ref="A185:I185"/>
    <mergeCell ref="A192:C192"/>
    <mergeCell ref="A196:B196"/>
  </mergeCells>
  <pageMargins left="0.7" right="0.7" top="0.75" bottom="0.75" header="0.3" footer="0.3"/>
  <pageSetup orientation="portrait" r:id="rId1"/>
  <headerFooter>
    <oddFooter>&amp;CPage &amp;P of &amp;N</oddFooter>
  </headerFooter>
  <rowBreaks count="3" manualBreakCount="3">
    <brk id="54" max="16383" man="1"/>
    <brk id="102" max="16383" man="1"/>
    <brk id="1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8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89" t="s">
        <v>1</v>
      </c>
      <c r="B3" s="89"/>
      <c r="C3" s="89"/>
      <c r="D3" s="17" t="s">
        <v>55</v>
      </c>
      <c r="E3" s="17"/>
      <c r="F3" s="1"/>
      <c r="H3" s="66" t="s">
        <v>2</v>
      </c>
      <c r="I3" s="70" t="s">
        <v>107</v>
      </c>
    </row>
    <row r="4" spans="1:35" ht="11.1" customHeight="1" x14ac:dyDescent="0.2">
      <c r="A4" s="65"/>
      <c r="B4" s="65"/>
      <c r="C4" s="65"/>
      <c r="G4" s="66"/>
      <c r="H4" s="66"/>
      <c r="I4" s="2"/>
    </row>
    <row r="5" spans="1:35" ht="11.1" customHeight="1" x14ac:dyDescent="0.2">
      <c r="A5" s="89" t="s">
        <v>3</v>
      </c>
      <c r="B5" s="89"/>
      <c r="C5" s="11" t="s">
        <v>91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/>
    <row r="8" spans="1:35" ht="15" customHeight="1" x14ac:dyDescent="0.2">
      <c r="A8" s="86" t="s">
        <v>4</v>
      </c>
      <c r="B8" s="86"/>
      <c r="C8" s="20" t="s">
        <v>70</v>
      </c>
      <c r="D8" s="21"/>
      <c r="E8" s="21"/>
      <c r="F8" s="21"/>
      <c r="G8" s="21"/>
      <c r="H8" s="21"/>
      <c r="I8" s="21"/>
    </row>
    <row r="9" spans="1:35" ht="11.1" customHeight="1" x14ac:dyDescent="0.2">
      <c r="D9" s="19"/>
      <c r="E9" s="19"/>
      <c r="F9" s="19"/>
      <c r="G9" s="19"/>
      <c r="H9" s="19"/>
      <c r="I9" s="1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ht="11.1" customHeight="1" x14ac:dyDescent="0.2">
      <c r="A10" s="62"/>
      <c r="B10" s="62"/>
      <c r="C10" s="62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62"/>
      <c r="B11" s="62"/>
      <c r="C11" s="62"/>
      <c r="D11" s="62"/>
      <c r="E11" s="62"/>
      <c r="F11" s="62"/>
      <c r="G11" s="19"/>
      <c r="H11" s="19"/>
      <c r="I11" s="19"/>
      <c r="J11" s="16"/>
      <c r="K11" s="16"/>
      <c r="N11" s="16"/>
      <c r="O11" s="16"/>
      <c r="P11" s="16"/>
      <c r="Q11" s="16"/>
      <c r="R11" s="16"/>
      <c r="S11" s="16"/>
      <c r="V11" s="16"/>
      <c r="W11" s="16"/>
      <c r="X11" s="16"/>
      <c r="Y11" s="16"/>
      <c r="Z11" s="16"/>
      <c r="AA11" s="16"/>
      <c r="AB11" s="16"/>
      <c r="AC11" s="16"/>
      <c r="AF11" s="16"/>
      <c r="AG11" s="16"/>
      <c r="AH11" s="16"/>
      <c r="AI11" s="16"/>
    </row>
    <row r="12" spans="1:35" s="7" customFormat="1" ht="11.1" customHeight="1" x14ac:dyDescent="0.2">
      <c r="A12" s="63" t="s">
        <v>6</v>
      </c>
      <c r="B12" s="4"/>
      <c r="C12" s="63" t="s">
        <v>7</v>
      </c>
      <c r="E12" s="63" t="s">
        <v>8</v>
      </c>
      <c r="F12" s="87" t="s">
        <v>9</v>
      </c>
      <c r="G12" s="87"/>
      <c r="H12" s="87"/>
      <c r="I12" s="63" t="s">
        <v>10</v>
      </c>
    </row>
    <row r="13" spans="1:35" ht="11.1" customHeight="1" x14ac:dyDescent="0.2"/>
    <row r="14" spans="1:35" ht="11.1" customHeight="1" x14ac:dyDescent="0.2">
      <c r="A14" s="12"/>
      <c r="C14" s="12"/>
      <c r="D14" s="14"/>
      <c r="E14" s="12">
        <v>20</v>
      </c>
      <c r="F14" s="13" t="s">
        <v>63</v>
      </c>
      <c r="G14" s="12"/>
      <c r="H14" s="13" t="s">
        <v>64</v>
      </c>
      <c r="I14" s="54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</row>
    <row r="18" spans="1:35" ht="11.1" customHeight="1" x14ac:dyDescent="0.2"/>
    <row r="19" spans="1:35" ht="11.1" customHeight="1" x14ac:dyDescent="0.2">
      <c r="A19" s="13" t="s">
        <v>73</v>
      </c>
    </row>
    <row r="20" spans="1:35" ht="11.1" customHeight="1" x14ac:dyDescent="0.2"/>
    <row r="21" spans="1:35" ht="11.1" customHeight="1" x14ac:dyDescent="0.2">
      <c r="A21" s="68">
        <v>12.66</v>
      </c>
      <c r="B21" s="13">
        <v>140</v>
      </c>
      <c r="C21" s="13">
        <v>3.3</v>
      </c>
      <c r="D21" s="52">
        <v>8760</v>
      </c>
      <c r="E21" s="32" t="s">
        <v>21</v>
      </c>
      <c r="F21" s="52">
        <f>A21/B21*C21*D21</f>
        <v>2614.1091428571426</v>
      </c>
      <c r="G21" s="13" t="s">
        <v>69</v>
      </c>
    </row>
    <row r="22" spans="1:35" ht="11.1" customHeight="1" x14ac:dyDescent="0.2">
      <c r="E22" s="32" t="s">
        <v>21</v>
      </c>
      <c r="F22" s="68">
        <f>F21/2000</f>
        <v>1.3070545714285713</v>
      </c>
      <c r="G22" s="13" t="s">
        <v>74</v>
      </c>
    </row>
    <row r="23" spans="1:35" ht="11.1" customHeight="1" x14ac:dyDescent="0.2">
      <c r="J23" s="16"/>
      <c r="K23" s="16"/>
      <c r="L23" s="16"/>
      <c r="M23" s="16"/>
      <c r="N23" s="16"/>
      <c r="O23" s="16"/>
      <c r="P23" s="16"/>
      <c r="Q23" s="19"/>
      <c r="R23" s="16"/>
      <c r="S23" s="16"/>
      <c r="T23" s="16"/>
      <c r="U23" s="16"/>
      <c r="V23" s="16"/>
      <c r="W23" s="16"/>
      <c r="X23" s="16"/>
      <c r="Y23" s="16"/>
      <c r="Z23" s="19"/>
      <c r="AA23" s="19"/>
      <c r="AB23" s="19"/>
      <c r="AC23" s="16"/>
      <c r="AD23" s="16"/>
      <c r="AE23" s="16"/>
      <c r="AF23" s="16"/>
      <c r="AG23" s="16"/>
      <c r="AH23" s="19"/>
      <c r="AI23" s="19"/>
    </row>
    <row r="24" spans="1:35" ht="11.1" customHeight="1" x14ac:dyDescent="0.2">
      <c r="A24" s="85" t="s">
        <v>12</v>
      </c>
      <c r="B24" s="85"/>
      <c r="C24" s="85"/>
      <c r="D24" s="64" t="s">
        <v>13</v>
      </c>
      <c r="E24" s="19"/>
      <c r="F24" s="64" t="s">
        <v>14</v>
      </c>
      <c r="G24" s="19"/>
      <c r="H24" s="64" t="s">
        <v>15</v>
      </c>
      <c r="I24" s="16"/>
    </row>
    <row r="25" spans="1:35" ht="11.1" customHeight="1" x14ac:dyDescent="0.2"/>
    <row r="26" spans="1:35" ht="11.1" customHeight="1" x14ac:dyDescent="0.2">
      <c r="D26" s="12"/>
      <c r="F26" s="12" t="s">
        <v>75</v>
      </c>
      <c r="H26" s="12">
        <v>2.1101000000000001</v>
      </c>
    </row>
    <row r="27" spans="1:35" ht="11.1" customHeight="1" x14ac:dyDescent="0.2"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1.1" customHeight="1" x14ac:dyDescent="0.2">
      <c r="A28" s="85" t="s">
        <v>16</v>
      </c>
      <c r="B28" s="85"/>
      <c r="C28" s="17" t="s">
        <v>76</v>
      </c>
      <c r="D28" s="22"/>
      <c r="E28" s="22"/>
      <c r="F28" s="22"/>
      <c r="G28" s="22"/>
      <c r="H28" s="22"/>
      <c r="I28" s="22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5" customHeight="1" x14ac:dyDescent="0.2">
      <c r="A32" s="86" t="s">
        <v>4</v>
      </c>
      <c r="B32" s="86"/>
      <c r="C32" s="20" t="s">
        <v>71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ht="11.1" customHeight="1" x14ac:dyDescent="0.2">
      <c r="A34" s="62"/>
      <c r="B34" s="62"/>
      <c r="C34" s="62"/>
      <c r="D34" s="85" t="s">
        <v>5</v>
      </c>
      <c r="E34" s="85"/>
      <c r="F34" s="8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1.1" customHeight="1" x14ac:dyDescent="0.2">
      <c r="A35" s="62"/>
      <c r="B35" s="62"/>
      <c r="C35" s="62"/>
      <c r="D35" s="62"/>
      <c r="E35" s="62"/>
      <c r="F35" s="62"/>
      <c r="G35" s="19"/>
      <c r="H35" s="19"/>
      <c r="I35" s="19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7" customFormat="1" ht="11.1" customHeight="1" x14ac:dyDescent="0.2">
      <c r="A36" s="63" t="s">
        <v>6</v>
      </c>
      <c r="B36" s="4"/>
      <c r="C36" s="63" t="s">
        <v>7</v>
      </c>
      <c r="E36" s="63" t="s">
        <v>8</v>
      </c>
      <c r="F36" s="87" t="s">
        <v>9</v>
      </c>
      <c r="G36" s="87"/>
      <c r="H36" s="87"/>
      <c r="I36" s="63" t="s">
        <v>10</v>
      </c>
    </row>
    <row r="37" spans="1:35" ht="11.1" customHeight="1" x14ac:dyDescent="0.2"/>
    <row r="38" spans="1:35" ht="11.1" customHeight="1" x14ac:dyDescent="0.2">
      <c r="A38" s="12"/>
      <c r="C38" s="12"/>
      <c r="D38" s="14"/>
      <c r="E38" s="12"/>
      <c r="F38" s="13" t="s">
        <v>63</v>
      </c>
      <c r="G38" s="12"/>
      <c r="H38" s="13" t="s">
        <v>64</v>
      </c>
      <c r="I38" s="12"/>
    </row>
    <row r="39" spans="1:35" ht="11.1" customHeight="1" x14ac:dyDescent="0.2"/>
    <row r="40" spans="1:35" ht="11.1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ht="11.1" customHeight="1" x14ac:dyDescent="0.2">
      <c r="A43" s="13" t="s">
        <v>77</v>
      </c>
    </row>
    <row r="44" spans="1:35" ht="11.1" customHeight="1" x14ac:dyDescent="0.2">
      <c r="A44" s="13" t="s">
        <v>78</v>
      </c>
    </row>
    <row r="45" spans="1:35" ht="11.1" customHeight="1" x14ac:dyDescent="0.2"/>
    <row r="46" spans="1:35" ht="11.1" customHeight="1" x14ac:dyDescent="0.2">
      <c r="A46" s="68">
        <v>12.66</v>
      </c>
      <c r="B46" s="13">
        <v>140</v>
      </c>
      <c r="C46" s="13">
        <v>142</v>
      </c>
      <c r="D46" s="13">
        <v>0.05</v>
      </c>
      <c r="E46" s="52">
        <v>8760</v>
      </c>
      <c r="F46" s="32" t="s">
        <v>21</v>
      </c>
      <c r="G46" s="52">
        <f>A46/B46*C46*D46*E46</f>
        <v>5624.2954285714286</v>
      </c>
      <c r="H46" s="13" t="s">
        <v>69</v>
      </c>
    </row>
    <row r="47" spans="1:35" ht="11.1" customHeight="1" x14ac:dyDescent="0.2">
      <c r="F47" s="32" t="s">
        <v>21</v>
      </c>
      <c r="G47" s="68">
        <f>G46/2000</f>
        <v>2.8121477142857141</v>
      </c>
      <c r="H47" s="13" t="s">
        <v>74</v>
      </c>
    </row>
    <row r="48" spans="1:35" ht="11.1" customHeight="1" x14ac:dyDescent="0.2">
      <c r="J48" s="16"/>
      <c r="K48" s="16"/>
      <c r="L48" s="16"/>
      <c r="M48" s="16"/>
      <c r="N48" s="16"/>
      <c r="O48" s="16"/>
      <c r="P48" s="16"/>
      <c r="Q48" s="19"/>
      <c r="R48" s="16"/>
      <c r="S48" s="16"/>
      <c r="T48" s="16"/>
      <c r="U48" s="16"/>
      <c r="V48" s="16"/>
      <c r="W48" s="16"/>
      <c r="X48" s="16"/>
      <c r="Y48" s="16"/>
      <c r="Z48" s="19"/>
      <c r="AA48" s="19"/>
      <c r="AB48" s="19"/>
      <c r="AC48" s="16"/>
      <c r="AD48" s="16"/>
      <c r="AE48" s="16"/>
      <c r="AF48" s="16"/>
      <c r="AG48" s="16"/>
      <c r="AH48" s="19"/>
      <c r="AI48" s="19"/>
    </row>
    <row r="49" spans="1:35" ht="11.1" customHeight="1" x14ac:dyDescent="0.2">
      <c r="A49" s="85" t="s">
        <v>12</v>
      </c>
      <c r="B49" s="85"/>
      <c r="C49" s="85"/>
      <c r="D49" s="64" t="s">
        <v>13</v>
      </c>
      <c r="E49" s="19"/>
      <c r="F49" s="64" t="s">
        <v>14</v>
      </c>
      <c r="G49" s="19"/>
      <c r="H49" s="64" t="s">
        <v>15</v>
      </c>
      <c r="I49" s="16"/>
    </row>
    <row r="50" spans="1:35" ht="11.1" customHeight="1" x14ac:dyDescent="0.2"/>
    <row r="51" spans="1:35" ht="11.1" customHeight="1" x14ac:dyDescent="0.2">
      <c r="D51" s="12"/>
      <c r="F51" s="12" t="s">
        <v>75</v>
      </c>
      <c r="H51" s="12">
        <v>2.1101000000000001</v>
      </c>
    </row>
    <row r="52" spans="1:35" ht="11.1" customHeight="1" x14ac:dyDescent="0.2"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</row>
    <row r="53" spans="1:35" ht="11.1" customHeight="1" x14ac:dyDescent="0.2">
      <c r="A53" s="85" t="s">
        <v>16</v>
      </c>
      <c r="B53" s="85"/>
      <c r="C53" s="17" t="s">
        <v>79</v>
      </c>
      <c r="D53" s="22"/>
      <c r="E53" s="22"/>
      <c r="F53" s="22"/>
      <c r="G53" s="22"/>
      <c r="H53" s="22"/>
      <c r="I53" s="22"/>
    </row>
    <row r="54" spans="1:35" ht="11.1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</row>
    <row r="55" spans="1:35" ht="11.1" customHeight="1" thickBot="1" x14ac:dyDescent="0.25">
      <c r="A55" s="23"/>
      <c r="B55" s="23"/>
      <c r="C55" s="23"/>
      <c r="D55" s="23"/>
      <c r="E55" s="23"/>
      <c r="F55" s="23"/>
      <c r="G55" s="23"/>
      <c r="H55" s="23"/>
      <c r="I55" s="23"/>
    </row>
    <row r="56" spans="1:35" ht="11.1" customHeight="1" x14ac:dyDescent="0.2">
      <c r="A56" s="62"/>
      <c r="B56" s="62"/>
      <c r="C56" s="62"/>
      <c r="D56" s="62"/>
      <c r="E56" s="62"/>
      <c r="F56" s="62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ht="15" customHeight="1" x14ac:dyDescent="0.2">
      <c r="A57" s="86" t="s">
        <v>4</v>
      </c>
      <c r="B57" s="86"/>
      <c r="C57" s="20" t="s">
        <v>68</v>
      </c>
      <c r="D57" s="21"/>
      <c r="E57" s="21"/>
      <c r="F57" s="21"/>
      <c r="G57" s="21"/>
      <c r="H57" s="21"/>
      <c r="I57" s="21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</row>
    <row r="58" spans="1:35" ht="11.1" customHeight="1" x14ac:dyDescent="0.2"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ht="11.1" customHeight="1" x14ac:dyDescent="0.2">
      <c r="A59" s="62"/>
      <c r="B59" s="62"/>
      <c r="C59" s="62"/>
      <c r="D59" s="85" t="s">
        <v>5</v>
      </c>
      <c r="E59" s="85"/>
      <c r="F59" s="85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ht="11.1" customHeight="1" x14ac:dyDescent="0.2">
      <c r="A60" s="62"/>
      <c r="B60" s="62"/>
      <c r="C60" s="62"/>
      <c r="D60" s="62"/>
      <c r="E60" s="62"/>
      <c r="F60" s="62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 s="6" customFormat="1" ht="11.1" customHeight="1" x14ac:dyDescent="0.2">
      <c r="A61" s="63" t="s">
        <v>6</v>
      </c>
      <c r="B61" s="4"/>
      <c r="C61" s="63" t="s">
        <v>7</v>
      </c>
      <c r="E61" s="63" t="s">
        <v>8</v>
      </c>
      <c r="F61" s="87" t="s">
        <v>9</v>
      </c>
      <c r="G61" s="87"/>
      <c r="H61" s="87"/>
      <c r="I61" s="63" t="s">
        <v>10</v>
      </c>
      <c r="J61" s="5"/>
    </row>
    <row r="62" spans="1:35" ht="11.1" customHeight="1" x14ac:dyDescent="0.2">
      <c r="J62" s="16"/>
      <c r="K62" s="16"/>
      <c r="L62" s="16"/>
      <c r="M62" s="19"/>
      <c r="N62" s="19"/>
      <c r="P62" s="16"/>
      <c r="Q62" s="16"/>
      <c r="R62" s="16"/>
      <c r="S62" s="16"/>
      <c r="T62" s="16"/>
      <c r="U62" s="19"/>
      <c r="V62" s="19"/>
      <c r="X62" s="16"/>
      <c r="Y62" s="16"/>
      <c r="Z62" s="16"/>
      <c r="AA62" s="16"/>
      <c r="AB62" s="16"/>
      <c r="AC62" s="16"/>
      <c r="AD62" s="16"/>
      <c r="AE62" s="19"/>
      <c r="AF62" s="19"/>
      <c r="AH62" s="16"/>
      <c r="AI62" s="16"/>
    </row>
    <row r="63" spans="1:35" ht="11.1" customHeight="1" x14ac:dyDescent="0.2">
      <c r="A63" s="12"/>
      <c r="C63" s="12"/>
      <c r="E63" s="12"/>
      <c r="G63" s="12"/>
      <c r="I63" s="12"/>
    </row>
    <row r="64" spans="1:35" ht="11.1" customHeight="1" x14ac:dyDescent="0.2"/>
    <row r="65" spans="1:35" ht="11.1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</row>
    <row r="66" spans="1:35" ht="11.1" customHeight="1" x14ac:dyDescent="0.2">
      <c r="A66" s="84" t="s">
        <v>11</v>
      </c>
      <c r="B66" s="84"/>
      <c r="C66" s="84"/>
      <c r="D66" s="84"/>
      <c r="E66" s="84"/>
      <c r="F66" s="84"/>
      <c r="G66" s="84"/>
      <c r="H66" s="84"/>
      <c r="I66" s="84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ht="11.1" customHeight="1" x14ac:dyDescent="0.2"/>
    <row r="68" spans="1:35" ht="11.1" customHeight="1" x14ac:dyDescent="0.2">
      <c r="A68" s="13" t="s">
        <v>73</v>
      </c>
    </row>
    <row r="69" spans="1:35" ht="11.1" customHeight="1" x14ac:dyDescent="0.2"/>
    <row r="70" spans="1:35" ht="11.1" customHeight="1" x14ac:dyDescent="0.2">
      <c r="A70" s="68">
        <v>12.66</v>
      </c>
      <c r="B70" s="13">
        <v>140</v>
      </c>
      <c r="C70" s="13">
        <v>20</v>
      </c>
      <c r="D70" s="52">
        <v>8760</v>
      </c>
      <c r="E70" s="32" t="s">
        <v>21</v>
      </c>
      <c r="F70" s="52">
        <f>A70/B70*C70*D70</f>
        <v>15843.085714285713</v>
      </c>
      <c r="G70" s="13" t="s">
        <v>69</v>
      </c>
    </row>
    <row r="71" spans="1:35" ht="11.1" customHeight="1" x14ac:dyDescent="0.2">
      <c r="E71" s="32" t="s">
        <v>21</v>
      </c>
      <c r="F71" s="68">
        <f>F70/2000</f>
        <v>7.9215428571428568</v>
      </c>
      <c r="G71" s="13" t="s">
        <v>74</v>
      </c>
    </row>
    <row r="72" spans="1:35" ht="11.1" customHeight="1" x14ac:dyDescent="0.2"/>
    <row r="73" spans="1:35" ht="11.1" customHeight="1" x14ac:dyDescent="0.2">
      <c r="A73" s="85" t="s">
        <v>12</v>
      </c>
      <c r="B73" s="85"/>
      <c r="C73" s="85"/>
      <c r="D73" s="64" t="s">
        <v>13</v>
      </c>
      <c r="E73" s="19"/>
      <c r="F73" s="64" t="s">
        <v>14</v>
      </c>
      <c r="G73" s="19"/>
      <c r="H73" s="64" t="s">
        <v>15</v>
      </c>
      <c r="I73" s="16"/>
      <c r="J73" s="16"/>
      <c r="K73" s="16"/>
      <c r="L73" s="16"/>
      <c r="M73" s="16"/>
      <c r="N73" s="16"/>
      <c r="O73" s="16"/>
      <c r="P73" s="19"/>
      <c r="Q73" s="19"/>
      <c r="R73" s="19"/>
      <c r="T73" s="16"/>
      <c r="U73" s="16"/>
      <c r="V73" s="16"/>
      <c r="W73" s="16"/>
      <c r="X73" s="16"/>
      <c r="Y73" s="19"/>
      <c r="Z73" s="19"/>
      <c r="AA73" s="19"/>
      <c r="AC73" s="16"/>
      <c r="AD73" s="16"/>
      <c r="AE73" s="16"/>
      <c r="AF73" s="16"/>
      <c r="AG73" s="16"/>
      <c r="AH73" s="16"/>
      <c r="AI73" s="19"/>
    </row>
    <row r="74" spans="1:35" ht="11.1" customHeight="1" x14ac:dyDescent="0.2"/>
    <row r="75" spans="1:35" ht="11.1" customHeight="1" x14ac:dyDescent="0.2">
      <c r="D75" s="12"/>
      <c r="F75" s="12"/>
      <c r="H75" s="12"/>
    </row>
    <row r="76" spans="1:35" ht="11.1" customHeight="1" x14ac:dyDescent="0.2"/>
    <row r="77" spans="1:35" ht="11.1" customHeight="1" x14ac:dyDescent="0.2">
      <c r="A77" s="85" t="s">
        <v>16</v>
      </c>
      <c r="B77" s="85"/>
      <c r="C77" s="17"/>
      <c r="D77" s="22"/>
      <c r="E77" s="22"/>
      <c r="F77" s="22"/>
      <c r="G77" s="22"/>
      <c r="H77" s="22"/>
      <c r="I77" s="22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 ht="11.1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</row>
    <row r="79" spans="1:35" ht="11.1" customHeight="1" thickBot="1" x14ac:dyDescent="0.25">
      <c r="A79" s="23"/>
      <c r="B79" s="23"/>
      <c r="C79" s="23"/>
      <c r="D79" s="23"/>
      <c r="E79" s="23"/>
      <c r="F79" s="23"/>
      <c r="G79" s="23"/>
      <c r="H79" s="23"/>
      <c r="I79" s="23"/>
    </row>
    <row r="80" spans="1:35" ht="11.1" customHeight="1" x14ac:dyDescent="0.2"/>
    <row r="81" spans="1:35" ht="15" customHeight="1" x14ac:dyDescent="0.2">
      <c r="A81" s="86" t="s">
        <v>4</v>
      </c>
      <c r="B81" s="86"/>
      <c r="C81" s="20" t="s">
        <v>26</v>
      </c>
      <c r="D81" s="21"/>
      <c r="E81" s="21"/>
      <c r="F81" s="21"/>
      <c r="G81" s="21"/>
      <c r="H81" s="21"/>
      <c r="I81" s="21"/>
    </row>
    <row r="82" spans="1:35" ht="11.1" customHeight="1" x14ac:dyDescent="0.2">
      <c r="D82" s="19"/>
      <c r="E82" s="19"/>
      <c r="F82" s="19"/>
      <c r="G82" s="19"/>
      <c r="H82" s="19"/>
      <c r="I82" s="19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ht="11.1" customHeight="1" x14ac:dyDescent="0.2">
      <c r="A83" s="62"/>
      <c r="B83" s="62"/>
      <c r="C83" s="62"/>
      <c r="D83" s="85" t="s">
        <v>5</v>
      </c>
      <c r="E83" s="85"/>
      <c r="F83" s="85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</row>
    <row r="84" spans="1:35" ht="11.1" customHeight="1" x14ac:dyDescent="0.2">
      <c r="A84" s="62"/>
      <c r="B84" s="62"/>
      <c r="C84" s="62"/>
      <c r="D84" s="62"/>
      <c r="E84" s="62"/>
      <c r="F84" s="62"/>
      <c r="G84" s="19"/>
      <c r="H84" s="19"/>
      <c r="I84" s="19"/>
      <c r="J84" s="16"/>
      <c r="K84" s="16"/>
      <c r="N84" s="16"/>
      <c r="O84" s="16"/>
      <c r="P84" s="16"/>
      <c r="Q84" s="16"/>
      <c r="R84" s="16"/>
      <c r="S84" s="16"/>
      <c r="V84" s="16"/>
      <c r="W84" s="16"/>
      <c r="X84" s="16"/>
      <c r="Y84" s="16"/>
      <c r="Z84" s="16"/>
      <c r="AA84" s="16"/>
      <c r="AB84" s="16"/>
      <c r="AC84" s="16"/>
      <c r="AF84" s="16"/>
      <c r="AG84" s="16"/>
      <c r="AH84" s="16"/>
      <c r="AI84" s="16"/>
    </row>
    <row r="85" spans="1:35" s="7" customFormat="1" ht="11.1" customHeight="1" x14ac:dyDescent="0.2">
      <c r="A85" s="63" t="s">
        <v>6</v>
      </c>
      <c r="B85" s="4"/>
      <c r="C85" s="63" t="s">
        <v>7</v>
      </c>
      <c r="E85" s="63" t="s">
        <v>8</v>
      </c>
      <c r="F85" s="87" t="s">
        <v>9</v>
      </c>
      <c r="G85" s="87"/>
      <c r="H85" s="87"/>
      <c r="I85" s="63" t="s">
        <v>10</v>
      </c>
    </row>
    <row r="86" spans="1:35" ht="11.1" customHeight="1" x14ac:dyDescent="0.2"/>
    <row r="87" spans="1:35" ht="11.1" customHeight="1" x14ac:dyDescent="0.2">
      <c r="A87" s="12"/>
      <c r="C87" s="12"/>
      <c r="D87" s="14"/>
      <c r="E87" s="12"/>
      <c r="F87" s="13" t="s">
        <v>63</v>
      </c>
      <c r="G87" s="12"/>
      <c r="H87" s="13" t="s">
        <v>64</v>
      </c>
      <c r="I87" s="12"/>
    </row>
    <row r="88" spans="1:35" ht="11.1" customHeight="1" x14ac:dyDescent="0.2"/>
    <row r="89" spans="1:35" ht="11.1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ht="11.1" customHeight="1" x14ac:dyDescent="0.2">
      <c r="A90" s="84" t="s">
        <v>11</v>
      </c>
      <c r="B90" s="84"/>
      <c r="C90" s="84"/>
      <c r="D90" s="84"/>
      <c r="E90" s="84"/>
      <c r="F90" s="84"/>
      <c r="G90" s="84"/>
      <c r="H90" s="84"/>
      <c r="I90" s="84"/>
    </row>
    <row r="91" spans="1:35" ht="11.1" customHeight="1" x14ac:dyDescent="0.2"/>
    <row r="92" spans="1:35" ht="11.1" customHeight="1" x14ac:dyDescent="0.2">
      <c r="A92" s="13" t="s">
        <v>73</v>
      </c>
    </row>
    <row r="93" spans="1:35" ht="11.1" customHeight="1" x14ac:dyDescent="0.2"/>
    <row r="94" spans="1:35" ht="11.1" customHeight="1" x14ac:dyDescent="0.2">
      <c r="A94" s="68">
        <v>12.66</v>
      </c>
      <c r="B94" s="13">
        <v>140</v>
      </c>
      <c r="C94" s="13">
        <v>5</v>
      </c>
      <c r="D94" s="52">
        <v>8760</v>
      </c>
      <c r="E94" s="32" t="s">
        <v>21</v>
      </c>
      <c r="F94" s="52">
        <f>A94/B94*C94*D94</f>
        <v>3960.7714285714283</v>
      </c>
      <c r="G94" s="13" t="s">
        <v>69</v>
      </c>
    </row>
    <row r="95" spans="1:35" ht="11.1" customHeight="1" x14ac:dyDescent="0.2">
      <c r="E95" s="32" t="s">
        <v>21</v>
      </c>
      <c r="F95" s="68">
        <f>F94/2000</f>
        <v>1.9803857142857142</v>
      </c>
      <c r="G95" s="13" t="s">
        <v>74</v>
      </c>
    </row>
    <row r="96" spans="1:35" ht="11.1" customHeight="1" x14ac:dyDescent="0.2">
      <c r="J96" s="16"/>
      <c r="K96" s="16"/>
      <c r="L96" s="16"/>
      <c r="M96" s="16"/>
      <c r="N96" s="16"/>
      <c r="O96" s="16"/>
      <c r="P96" s="16"/>
      <c r="Q96" s="19"/>
      <c r="R96" s="16"/>
      <c r="S96" s="16"/>
      <c r="T96" s="16"/>
      <c r="U96" s="16"/>
      <c r="V96" s="16"/>
      <c r="W96" s="16"/>
      <c r="X96" s="16"/>
      <c r="Y96" s="16"/>
      <c r="Z96" s="19"/>
      <c r="AA96" s="19"/>
      <c r="AB96" s="19"/>
      <c r="AC96" s="16"/>
      <c r="AD96" s="16"/>
      <c r="AE96" s="16"/>
      <c r="AF96" s="16"/>
      <c r="AG96" s="16"/>
      <c r="AH96" s="19"/>
      <c r="AI96" s="19"/>
    </row>
    <row r="97" spans="1:35" ht="11.1" customHeight="1" x14ac:dyDescent="0.2">
      <c r="A97" s="85" t="s">
        <v>12</v>
      </c>
      <c r="B97" s="85"/>
      <c r="C97" s="85"/>
      <c r="D97" s="64" t="s">
        <v>13</v>
      </c>
      <c r="E97" s="19"/>
      <c r="F97" s="64" t="s">
        <v>14</v>
      </c>
      <c r="G97" s="19"/>
      <c r="H97" s="64" t="s">
        <v>15</v>
      </c>
      <c r="I97" s="16"/>
    </row>
    <row r="98" spans="1:35" ht="11.1" customHeight="1" x14ac:dyDescent="0.2"/>
    <row r="99" spans="1:35" ht="11.1" customHeight="1" x14ac:dyDescent="0.2">
      <c r="D99" s="12"/>
      <c r="F99" s="12"/>
      <c r="H99" s="12"/>
    </row>
    <row r="100" spans="1:35" ht="11.1" customHeight="1" x14ac:dyDescent="0.2"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5" ht="11.1" customHeight="1" x14ac:dyDescent="0.2">
      <c r="A101" s="85" t="s">
        <v>16</v>
      </c>
      <c r="B101" s="85"/>
      <c r="C101" s="17"/>
      <c r="D101" s="22"/>
      <c r="E101" s="22"/>
      <c r="F101" s="22"/>
      <c r="G101" s="22"/>
      <c r="H101" s="22"/>
      <c r="I101" s="22"/>
    </row>
    <row r="102" spans="1:35" ht="11.1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35" ht="11.1" customHeight="1" thickBot="1" x14ac:dyDescent="0.25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35" ht="11.1" customHeight="1" x14ac:dyDescent="0.2"/>
    <row r="105" spans="1:35" ht="15" customHeight="1" x14ac:dyDescent="0.2">
      <c r="A105" s="86" t="s">
        <v>4</v>
      </c>
      <c r="B105" s="86"/>
      <c r="C105" s="20" t="s">
        <v>86</v>
      </c>
      <c r="D105" s="21"/>
      <c r="E105" s="21"/>
      <c r="F105" s="21"/>
      <c r="G105" s="21"/>
      <c r="H105" s="21"/>
      <c r="I105" s="21"/>
    </row>
    <row r="106" spans="1:35" ht="11.1" customHeight="1" x14ac:dyDescent="0.2">
      <c r="D106" s="19"/>
      <c r="E106" s="19"/>
      <c r="F106" s="19"/>
      <c r="G106" s="19"/>
      <c r="H106" s="19"/>
      <c r="I106" s="19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ht="11.1" customHeight="1" x14ac:dyDescent="0.2">
      <c r="A107" s="62"/>
      <c r="B107" s="62"/>
      <c r="C107" s="62"/>
      <c r="D107" s="85" t="s">
        <v>5</v>
      </c>
      <c r="E107" s="85"/>
      <c r="F107" s="85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</row>
    <row r="108" spans="1:35" ht="11.1" customHeight="1" x14ac:dyDescent="0.2">
      <c r="A108" s="62"/>
      <c r="B108" s="62"/>
      <c r="C108" s="62"/>
      <c r="D108" s="62"/>
      <c r="E108" s="62"/>
      <c r="F108" s="62"/>
      <c r="G108" s="19"/>
      <c r="H108" s="19"/>
      <c r="I108" s="19"/>
      <c r="J108" s="16"/>
      <c r="K108" s="16"/>
      <c r="N108" s="16"/>
      <c r="O108" s="16"/>
      <c r="P108" s="16"/>
      <c r="Q108" s="16"/>
      <c r="R108" s="16"/>
      <c r="S108" s="16"/>
      <c r="V108" s="16"/>
      <c r="W108" s="16"/>
      <c r="X108" s="16"/>
      <c r="Y108" s="16"/>
      <c r="Z108" s="16"/>
      <c r="AA108" s="16"/>
      <c r="AB108" s="16"/>
      <c r="AC108" s="16"/>
      <c r="AF108" s="16"/>
      <c r="AG108" s="16"/>
      <c r="AH108" s="16"/>
      <c r="AI108" s="16"/>
    </row>
    <row r="109" spans="1:35" s="7" customFormat="1" ht="11.1" customHeight="1" x14ac:dyDescent="0.2">
      <c r="A109" s="63" t="s">
        <v>6</v>
      </c>
      <c r="B109" s="4"/>
      <c r="C109" s="63" t="s">
        <v>7</v>
      </c>
      <c r="E109" s="63" t="s">
        <v>8</v>
      </c>
      <c r="F109" s="87" t="s">
        <v>9</v>
      </c>
      <c r="G109" s="87"/>
      <c r="H109" s="87"/>
      <c r="I109" s="63" t="s">
        <v>10</v>
      </c>
    </row>
    <row r="110" spans="1:35" ht="11.1" customHeight="1" x14ac:dyDescent="0.2"/>
    <row r="111" spans="1:35" ht="11.1" customHeight="1" x14ac:dyDescent="0.2">
      <c r="A111" s="12"/>
      <c r="C111" s="12"/>
      <c r="D111" s="14"/>
      <c r="E111" s="12"/>
      <c r="F111" s="13" t="s">
        <v>63</v>
      </c>
      <c r="G111" s="12"/>
      <c r="H111" s="13" t="s">
        <v>64</v>
      </c>
      <c r="I111" s="12"/>
    </row>
    <row r="112" spans="1:35" ht="11.1" customHeight="1" x14ac:dyDescent="0.2"/>
    <row r="113" spans="1:35" ht="11.1" customHeight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ht="11.1" customHeight="1" x14ac:dyDescent="0.2">
      <c r="A114" s="84" t="s">
        <v>11</v>
      </c>
      <c r="B114" s="84"/>
      <c r="C114" s="84"/>
      <c r="D114" s="84"/>
      <c r="E114" s="84"/>
      <c r="F114" s="84"/>
      <c r="G114" s="84"/>
      <c r="H114" s="84"/>
      <c r="I114" s="84"/>
    </row>
    <row r="115" spans="1:35" ht="11.1" customHeight="1" x14ac:dyDescent="0.2"/>
    <row r="116" spans="1:35" ht="11.1" customHeight="1" x14ac:dyDescent="0.2">
      <c r="A116" s="13" t="s">
        <v>73</v>
      </c>
    </row>
    <row r="117" spans="1:35" ht="11.1" customHeight="1" x14ac:dyDescent="0.2"/>
    <row r="118" spans="1:35" ht="11.1" customHeight="1" x14ac:dyDescent="0.2">
      <c r="A118" s="68">
        <v>12.66</v>
      </c>
      <c r="B118" s="13">
        <v>140</v>
      </c>
      <c r="C118" s="52">
        <v>22300</v>
      </c>
      <c r="D118" s="52">
        <v>8760</v>
      </c>
      <c r="E118" s="32" t="s">
        <v>21</v>
      </c>
      <c r="F118" s="52">
        <f>A118/B118*C118*D118</f>
        <v>17665040.571428571</v>
      </c>
      <c r="G118" s="13" t="s">
        <v>69</v>
      </c>
    </row>
    <row r="119" spans="1:35" ht="11.1" customHeight="1" x14ac:dyDescent="0.2">
      <c r="E119" s="32" t="s">
        <v>21</v>
      </c>
      <c r="F119" s="52">
        <f>F118/2000</f>
        <v>8832.5202857142849</v>
      </c>
      <c r="G119" s="13" t="s">
        <v>74</v>
      </c>
    </row>
    <row r="120" spans="1:35" ht="11.1" customHeight="1" x14ac:dyDescent="0.2">
      <c r="J120" s="16"/>
      <c r="K120" s="16"/>
      <c r="L120" s="16"/>
      <c r="M120" s="16"/>
      <c r="N120" s="16"/>
      <c r="O120" s="16"/>
      <c r="P120" s="16"/>
      <c r="Q120" s="19"/>
      <c r="R120" s="16"/>
      <c r="S120" s="16"/>
      <c r="T120" s="16"/>
      <c r="U120" s="16"/>
      <c r="V120" s="16"/>
      <c r="W120" s="16"/>
      <c r="X120" s="16"/>
      <c r="Y120" s="16"/>
      <c r="Z120" s="19"/>
      <c r="AA120" s="19"/>
      <c r="AB120" s="19"/>
      <c r="AC120" s="16"/>
      <c r="AD120" s="16"/>
      <c r="AE120" s="16"/>
      <c r="AF120" s="16"/>
      <c r="AG120" s="16"/>
      <c r="AH120" s="19"/>
      <c r="AI120" s="19"/>
    </row>
    <row r="121" spans="1:35" ht="11.1" customHeight="1" x14ac:dyDescent="0.2">
      <c r="A121" s="85" t="s">
        <v>12</v>
      </c>
      <c r="B121" s="85"/>
      <c r="C121" s="85"/>
      <c r="D121" s="64" t="s">
        <v>13</v>
      </c>
      <c r="E121" s="19"/>
      <c r="F121" s="64" t="s">
        <v>14</v>
      </c>
      <c r="G121" s="19"/>
      <c r="H121" s="64" t="s">
        <v>15</v>
      </c>
      <c r="I121" s="16"/>
    </row>
    <row r="122" spans="1:35" ht="11.1" customHeight="1" x14ac:dyDescent="0.2"/>
    <row r="123" spans="1:35" ht="11.1" customHeight="1" x14ac:dyDescent="0.2">
      <c r="D123" s="12"/>
      <c r="F123" s="12"/>
      <c r="H123" s="12"/>
    </row>
    <row r="124" spans="1:35" ht="11.1" customHeight="1" x14ac:dyDescent="0.2"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</row>
    <row r="125" spans="1:35" ht="11.1" customHeight="1" x14ac:dyDescent="0.2">
      <c r="A125" s="85" t="s">
        <v>16</v>
      </c>
      <c r="B125" s="85"/>
      <c r="C125" s="17"/>
      <c r="D125" s="22"/>
      <c r="E125" s="22"/>
      <c r="F125" s="22"/>
      <c r="G125" s="22"/>
      <c r="H125" s="22"/>
      <c r="I125" s="22"/>
    </row>
    <row r="126" spans="1:35" ht="11.1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35" ht="11.1" customHeight="1" thickBot="1" x14ac:dyDescent="0.25">
      <c r="A127" s="23"/>
      <c r="B127" s="23"/>
      <c r="C127" s="23"/>
      <c r="D127" s="23"/>
      <c r="E127" s="23"/>
      <c r="F127" s="23"/>
      <c r="G127" s="23"/>
      <c r="H127" s="23"/>
      <c r="I127" s="23"/>
    </row>
    <row r="128" spans="1:35" ht="11.1" customHeight="1" x14ac:dyDescent="0.2"/>
    <row r="129" spans="1:35" ht="15" customHeight="1" x14ac:dyDescent="0.2">
      <c r="A129" s="86" t="s">
        <v>4</v>
      </c>
      <c r="B129" s="86"/>
      <c r="C129" s="20" t="s">
        <v>54</v>
      </c>
      <c r="D129" s="21"/>
      <c r="E129" s="21"/>
      <c r="F129" s="21"/>
      <c r="G129" s="21"/>
      <c r="H129" s="21"/>
      <c r="I129" s="21"/>
    </row>
    <row r="130" spans="1:35" ht="11.1" customHeight="1" x14ac:dyDescent="0.2">
      <c r="D130" s="19"/>
      <c r="E130" s="19"/>
      <c r="F130" s="19"/>
      <c r="G130" s="19"/>
      <c r="H130" s="19"/>
      <c r="I130" s="19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ht="11.1" customHeight="1" x14ac:dyDescent="0.2">
      <c r="A131" s="62"/>
      <c r="B131" s="62"/>
      <c r="C131" s="62"/>
      <c r="D131" s="85" t="s">
        <v>5</v>
      </c>
      <c r="E131" s="85"/>
      <c r="F131" s="85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</row>
    <row r="132" spans="1:35" ht="11.1" customHeight="1" x14ac:dyDescent="0.2">
      <c r="A132" s="62"/>
      <c r="B132" s="62"/>
      <c r="C132" s="62"/>
      <c r="D132" s="62"/>
      <c r="E132" s="62"/>
      <c r="F132" s="62"/>
      <c r="G132" s="19"/>
      <c r="H132" s="19"/>
      <c r="I132" s="19"/>
      <c r="J132" s="16"/>
      <c r="K132" s="16"/>
      <c r="N132" s="16"/>
      <c r="O132" s="16"/>
      <c r="P132" s="16"/>
      <c r="Q132" s="16"/>
      <c r="R132" s="16"/>
      <c r="S132" s="16"/>
      <c r="V132" s="16"/>
      <c r="W132" s="16"/>
      <c r="X132" s="16"/>
      <c r="Y132" s="16"/>
      <c r="Z132" s="16"/>
      <c r="AA132" s="16"/>
      <c r="AB132" s="16"/>
      <c r="AC132" s="16"/>
      <c r="AF132" s="16"/>
      <c r="AG132" s="16"/>
      <c r="AH132" s="16"/>
      <c r="AI132" s="16"/>
    </row>
    <row r="133" spans="1:35" s="7" customFormat="1" ht="11.1" customHeight="1" x14ac:dyDescent="0.2">
      <c r="A133" s="63" t="s">
        <v>6</v>
      </c>
      <c r="B133" s="4"/>
      <c r="C133" s="63" t="s">
        <v>7</v>
      </c>
      <c r="E133" s="63" t="s">
        <v>8</v>
      </c>
      <c r="F133" s="87" t="s">
        <v>9</v>
      </c>
      <c r="G133" s="87"/>
      <c r="H133" s="87"/>
      <c r="I133" s="63" t="s">
        <v>10</v>
      </c>
    </row>
    <row r="134" spans="1:35" ht="11.1" customHeight="1" x14ac:dyDescent="0.2"/>
    <row r="135" spans="1:35" ht="11.1" customHeight="1" x14ac:dyDescent="0.2">
      <c r="A135" s="12"/>
      <c r="C135" s="12"/>
      <c r="D135" s="14"/>
      <c r="E135" s="12"/>
      <c r="F135" s="13" t="s">
        <v>63</v>
      </c>
      <c r="G135" s="12"/>
      <c r="H135" s="13" t="s">
        <v>64</v>
      </c>
      <c r="I135" s="12"/>
    </row>
    <row r="136" spans="1:35" ht="11.1" customHeight="1" x14ac:dyDescent="0.2"/>
    <row r="137" spans="1:35" ht="11.1" customHeight="1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ht="11.1" customHeight="1" x14ac:dyDescent="0.2">
      <c r="A138" s="84" t="s">
        <v>11</v>
      </c>
      <c r="B138" s="84"/>
      <c r="C138" s="84"/>
      <c r="D138" s="84"/>
      <c r="E138" s="84"/>
      <c r="F138" s="84"/>
      <c r="G138" s="84"/>
      <c r="H138" s="84"/>
      <c r="I138" s="84"/>
    </row>
    <row r="139" spans="1:35" ht="11.1" customHeight="1" x14ac:dyDescent="0.2"/>
    <row r="140" spans="1:35" ht="11.1" customHeight="1" x14ac:dyDescent="0.2">
      <c r="A140" s="13" t="s">
        <v>73</v>
      </c>
    </row>
    <row r="141" spans="1:35" ht="11.1" customHeight="1" x14ac:dyDescent="0.2"/>
    <row r="142" spans="1:35" ht="11.1" customHeight="1" x14ac:dyDescent="0.2">
      <c r="A142" s="68">
        <v>12.66</v>
      </c>
      <c r="B142" s="13">
        <v>140</v>
      </c>
      <c r="C142" s="55">
        <v>0.55600000000000005</v>
      </c>
      <c r="D142" s="52">
        <v>8760</v>
      </c>
      <c r="E142" s="32" t="s">
        <v>21</v>
      </c>
      <c r="F142" s="68">
        <f>A142/B142*C142*D142</f>
        <v>440.43778285714291</v>
      </c>
      <c r="G142" s="13" t="s">
        <v>69</v>
      </c>
    </row>
    <row r="143" spans="1:35" ht="11.1" customHeight="1" x14ac:dyDescent="0.2">
      <c r="E143" s="32" t="s">
        <v>21</v>
      </c>
      <c r="F143" s="68">
        <f>F142/2000</f>
        <v>0.22021889142857146</v>
      </c>
      <c r="G143" s="13" t="s">
        <v>74</v>
      </c>
    </row>
    <row r="144" spans="1:35" ht="11.1" customHeight="1" x14ac:dyDescent="0.2">
      <c r="J144" s="16"/>
      <c r="K144" s="16"/>
      <c r="L144" s="16"/>
      <c r="M144" s="16"/>
      <c r="N144" s="16"/>
      <c r="O144" s="16"/>
      <c r="P144" s="16"/>
      <c r="Q144" s="19"/>
      <c r="R144" s="16"/>
      <c r="S144" s="16"/>
      <c r="T144" s="16"/>
      <c r="U144" s="16"/>
      <c r="V144" s="16"/>
      <c r="W144" s="16"/>
      <c r="X144" s="16"/>
      <c r="Y144" s="16"/>
      <c r="Z144" s="19"/>
      <c r="AA144" s="19"/>
      <c r="AB144" s="19"/>
      <c r="AC144" s="16"/>
      <c r="AD144" s="16"/>
      <c r="AE144" s="16"/>
      <c r="AF144" s="16"/>
      <c r="AG144" s="16"/>
      <c r="AH144" s="19"/>
      <c r="AI144" s="19"/>
    </row>
    <row r="145" spans="1:35" ht="11.1" customHeight="1" x14ac:dyDescent="0.2">
      <c r="A145" s="85" t="s">
        <v>12</v>
      </c>
      <c r="B145" s="85"/>
      <c r="C145" s="85"/>
      <c r="D145" s="64" t="s">
        <v>13</v>
      </c>
      <c r="E145" s="19"/>
      <c r="F145" s="64" t="s">
        <v>14</v>
      </c>
      <c r="G145" s="19"/>
      <c r="H145" s="64" t="s">
        <v>15</v>
      </c>
      <c r="I145" s="16"/>
    </row>
    <row r="146" spans="1:35" ht="11.1" customHeight="1" x14ac:dyDescent="0.2"/>
    <row r="147" spans="1:35" ht="11.1" customHeight="1" x14ac:dyDescent="0.2">
      <c r="D147" s="12"/>
      <c r="F147" s="12"/>
      <c r="H147" s="12"/>
    </row>
    <row r="148" spans="1:35" ht="11.1" customHeight="1" x14ac:dyDescent="0.2"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</row>
    <row r="149" spans="1:35" ht="11.1" customHeight="1" x14ac:dyDescent="0.2">
      <c r="A149" s="85" t="s">
        <v>16</v>
      </c>
      <c r="B149" s="85"/>
      <c r="D149" s="22"/>
      <c r="E149" s="22"/>
      <c r="F149" s="22"/>
      <c r="G149" s="22"/>
      <c r="H149" s="22"/>
      <c r="I149" s="22"/>
    </row>
    <row r="150" spans="1:35" ht="11.1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35" ht="11.1" customHeight="1" thickBot="1" x14ac:dyDescent="0.25">
      <c r="A151" s="23"/>
      <c r="B151" s="23"/>
      <c r="C151" s="23"/>
      <c r="D151" s="23"/>
      <c r="E151" s="23"/>
      <c r="F151" s="23"/>
      <c r="G151" s="23"/>
      <c r="H151" s="23"/>
      <c r="I151" s="23"/>
    </row>
    <row r="152" spans="1:35" ht="11.1" customHeight="1" x14ac:dyDescent="0.2"/>
    <row r="153" spans="1:35" ht="11.1" customHeight="1" x14ac:dyDescent="0.2">
      <c r="A153" s="86" t="s">
        <v>4</v>
      </c>
      <c r="B153" s="86"/>
      <c r="C153" s="20" t="s">
        <v>72</v>
      </c>
      <c r="D153" s="21"/>
      <c r="E153" s="21"/>
      <c r="F153" s="21"/>
      <c r="G153" s="21"/>
      <c r="H153" s="21"/>
      <c r="I153" s="21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ht="11.1" customHeight="1" x14ac:dyDescent="0.2"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</row>
    <row r="155" spans="1:35" ht="11.1" customHeight="1" x14ac:dyDescent="0.2">
      <c r="A155" s="62"/>
      <c r="B155" s="62"/>
      <c r="C155" s="62"/>
      <c r="D155" s="85" t="s">
        <v>5</v>
      </c>
      <c r="E155" s="85"/>
      <c r="F155" s="85"/>
      <c r="G155" s="19"/>
      <c r="H155" s="19"/>
      <c r="I155" s="19"/>
      <c r="J155" s="16"/>
      <c r="K155" s="16"/>
      <c r="N155" s="16"/>
      <c r="O155" s="16"/>
      <c r="P155" s="16"/>
      <c r="Q155" s="16"/>
      <c r="R155" s="16"/>
      <c r="S155" s="16"/>
      <c r="V155" s="16"/>
      <c r="W155" s="16"/>
      <c r="X155" s="16"/>
      <c r="Y155" s="16"/>
      <c r="Z155" s="16"/>
      <c r="AA155" s="16"/>
      <c r="AB155" s="16"/>
      <c r="AC155" s="16"/>
      <c r="AF155" s="16"/>
      <c r="AG155" s="16"/>
      <c r="AH155" s="16"/>
      <c r="AI155" s="16"/>
    </row>
    <row r="156" spans="1:35" s="7" customFormat="1" ht="11.1" customHeight="1" x14ac:dyDescent="0.2">
      <c r="A156" s="62"/>
      <c r="B156" s="62"/>
      <c r="C156" s="62"/>
      <c r="D156" s="62"/>
      <c r="E156" s="62"/>
      <c r="F156" s="62"/>
      <c r="G156" s="19"/>
      <c r="H156" s="19"/>
      <c r="I156" s="19"/>
    </row>
    <row r="157" spans="1:35" ht="11.1" customHeight="1" x14ac:dyDescent="0.2">
      <c r="A157" s="63" t="s">
        <v>6</v>
      </c>
      <c r="B157" s="4"/>
      <c r="C157" s="63" t="s">
        <v>7</v>
      </c>
      <c r="D157" s="7"/>
      <c r="E157" s="63" t="s">
        <v>8</v>
      </c>
      <c r="F157" s="87" t="s">
        <v>9</v>
      </c>
      <c r="G157" s="87"/>
      <c r="H157" s="87"/>
      <c r="I157" s="63" t="s">
        <v>10</v>
      </c>
    </row>
    <row r="158" spans="1:35" ht="11.1" customHeight="1" x14ac:dyDescent="0.2"/>
    <row r="159" spans="1:35" ht="11.1" customHeight="1" x14ac:dyDescent="0.2">
      <c r="A159" s="12"/>
      <c r="C159" s="12"/>
      <c r="D159" s="14"/>
      <c r="E159" s="12"/>
      <c r="F159" s="13" t="s">
        <v>63</v>
      </c>
      <c r="G159" s="12"/>
      <c r="H159" s="13" t="s">
        <v>64</v>
      </c>
      <c r="I159" s="12"/>
    </row>
    <row r="160" spans="1:35" ht="11.1" customHeight="1" x14ac:dyDescent="0.2"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ht="11.1" customHeight="1" x14ac:dyDescent="0.2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35" ht="11.1" customHeight="1" x14ac:dyDescent="0.2">
      <c r="A162" s="84" t="s">
        <v>11</v>
      </c>
      <c r="B162" s="84"/>
      <c r="C162" s="84"/>
      <c r="D162" s="84"/>
      <c r="E162" s="84"/>
      <c r="F162" s="84"/>
      <c r="G162" s="84"/>
      <c r="H162" s="84"/>
      <c r="I162" s="84"/>
    </row>
    <row r="163" spans="1:35" ht="11.1" customHeight="1" x14ac:dyDescent="0.2"/>
    <row r="164" spans="1:35" ht="11.1" customHeight="1" x14ac:dyDescent="0.2">
      <c r="A164" s="13" t="s">
        <v>73</v>
      </c>
    </row>
    <row r="165" spans="1:35" ht="11.1" customHeight="1" x14ac:dyDescent="0.2"/>
    <row r="166" spans="1:35" ht="11.1" customHeight="1" x14ac:dyDescent="0.2">
      <c r="A166" s="68">
        <v>12.66</v>
      </c>
      <c r="B166" s="13">
        <v>140</v>
      </c>
      <c r="C166" s="55">
        <v>7.8799999999999995E-2</v>
      </c>
      <c r="D166" s="52">
        <v>8760</v>
      </c>
      <c r="E166" s="32" t="s">
        <v>21</v>
      </c>
      <c r="F166" s="68">
        <f>A166/B166*C166*D166</f>
        <v>62.421757714285711</v>
      </c>
      <c r="G166" s="13" t="s">
        <v>69</v>
      </c>
    </row>
    <row r="167" spans="1:35" ht="11.1" customHeight="1" x14ac:dyDescent="0.2">
      <c r="E167" s="32" t="s">
        <v>21</v>
      </c>
      <c r="F167" s="24">
        <f>F166/2000</f>
        <v>3.1210878857142854E-2</v>
      </c>
      <c r="G167" s="13" t="s">
        <v>74</v>
      </c>
      <c r="J167" s="16"/>
      <c r="K167" s="16"/>
      <c r="L167" s="16"/>
      <c r="M167" s="16"/>
      <c r="N167" s="16"/>
      <c r="O167" s="16"/>
      <c r="P167" s="16"/>
      <c r="Q167" s="19"/>
      <c r="R167" s="16"/>
      <c r="S167" s="16"/>
      <c r="T167" s="16"/>
      <c r="U167" s="16"/>
      <c r="V167" s="16"/>
      <c r="W167" s="16"/>
      <c r="X167" s="16"/>
      <c r="Y167" s="16"/>
      <c r="Z167" s="19"/>
      <c r="AA167" s="19"/>
      <c r="AB167" s="19"/>
      <c r="AC167" s="16"/>
      <c r="AD167" s="16"/>
      <c r="AE167" s="16"/>
      <c r="AF167" s="16"/>
      <c r="AG167" s="16"/>
      <c r="AH167" s="19"/>
      <c r="AI167" s="19"/>
    </row>
    <row r="168" spans="1:35" ht="11.1" customHeight="1" x14ac:dyDescent="0.2"/>
    <row r="169" spans="1:35" ht="11.1" customHeight="1" x14ac:dyDescent="0.2">
      <c r="A169" s="85" t="s">
        <v>12</v>
      </c>
      <c r="B169" s="85"/>
      <c r="C169" s="85"/>
      <c r="D169" s="64" t="s">
        <v>13</v>
      </c>
      <c r="E169" s="19"/>
      <c r="F169" s="64" t="s">
        <v>14</v>
      </c>
      <c r="G169" s="19"/>
      <c r="H169" s="64" t="s">
        <v>15</v>
      </c>
      <c r="I169" s="16"/>
    </row>
    <row r="170" spans="1:35" ht="11.1" customHeight="1" x14ac:dyDescent="0.2"/>
    <row r="171" spans="1:35" ht="11.1" customHeight="1" x14ac:dyDescent="0.2">
      <c r="D171" s="12"/>
      <c r="F171" s="12"/>
      <c r="H171" s="12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</row>
    <row r="172" spans="1:35" ht="11.1" customHeight="1" x14ac:dyDescent="0.2"/>
    <row r="173" spans="1:35" ht="11.1" customHeight="1" x14ac:dyDescent="0.2">
      <c r="A173" s="85" t="s">
        <v>16</v>
      </c>
      <c r="B173" s="85"/>
      <c r="C173" s="17" t="s">
        <v>85</v>
      </c>
      <c r="D173" s="22"/>
      <c r="E173" s="22"/>
      <c r="F173" s="22"/>
      <c r="G173" s="22"/>
      <c r="H173" s="22"/>
      <c r="I173" s="22"/>
    </row>
    <row r="174" spans="1:35" ht="11.1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35" ht="11.1" customHeight="1" thickBot="1" x14ac:dyDescent="0.25">
      <c r="A175" s="23"/>
      <c r="B175" s="23"/>
      <c r="C175" s="23"/>
      <c r="D175" s="23"/>
      <c r="E175" s="23"/>
      <c r="F175" s="23"/>
      <c r="G175" s="23"/>
      <c r="H175" s="23"/>
      <c r="I175" s="23"/>
    </row>
    <row r="176" spans="1:35" ht="11.1" customHeight="1" x14ac:dyDescent="0.2"/>
    <row r="177" spans="1:35" ht="11.1" customHeight="1" x14ac:dyDescent="0.2">
      <c r="A177" s="89" t="s">
        <v>17</v>
      </c>
      <c r="B177" s="89"/>
      <c r="C177" s="9"/>
      <c r="D177" s="8"/>
      <c r="E177" s="8"/>
      <c r="F177" s="8"/>
      <c r="G177" s="65" t="s">
        <v>18</v>
      </c>
      <c r="H177" s="92"/>
      <c r="I177" s="92"/>
    </row>
    <row r="178" spans="1:35" ht="11.1" customHeight="1" x14ac:dyDescent="0.2"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</row>
    <row r="179" spans="1:35" ht="11.1" customHeight="1" x14ac:dyDescent="0.2">
      <c r="A179" s="91" t="s">
        <v>19</v>
      </c>
      <c r="B179" s="91"/>
      <c r="C179" s="19"/>
      <c r="D179" s="19"/>
      <c r="E179" s="19"/>
      <c r="F179" s="19"/>
      <c r="G179" s="19"/>
      <c r="H179" s="19"/>
      <c r="I179" s="19"/>
    </row>
    <row r="180" spans="1:35" ht="11.1" customHeight="1" x14ac:dyDescent="0.2"/>
    <row r="181" spans="1:35" ht="11.1" customHeight="1" x14ac:dyDescent="0.2"/>
    <row r="182" spans="1:35" ht="11.1" customHeight="1" x14ac:dyDescent="0.2"/>
    <row r="183" spans="1:35" ht="11.1" customHeight="1" x14ac:dyDescent="0.2"/>
    <row r="184" spans="1:35" ht="11.1" customHeight="1" x14ac:dyDescent="0.2"/>
    <row r="185" spans="1:35" ht="11.1" customHeight="1" x14ac:dyDescent="0.2"/>
    <row r="186" spans="1:35" ht="11.1" customHeight="1" x14ac:dyDescent="0.2"/>
    <row r="187" spans="1:35" ht="11.1" customHeight="1" x14ac:dyDescent="0.2"/>
    <row r="188" spans="1:35" ht="11.1" customHeight="1" x14ac:dyDescent="0.2"/>
  </sheetData>
  <mergeCells count="48">
    <mergeCell ref="D131:F131"/>
    <mergeCell ref="A41:I41"/>
    <mergeCell ref="A49:C49"/>
    <mergeCell ref="A53:B53"/>
    <mergeCell ref="A57:B57"/>
    <mergeCell ref="A125:B125"/>
    <mergeCell ref="A97:C97"/>
    <mergeCell ref="A101:B101"/>
    <mergeCell ref="A105:B105"/>
    <mergeCell ref="D107:F107"/>
    <mergeCell ref="F109:H109"/>
    <mergeCell ref="A114:I114"/>
    <mergeCell ref="A121:C121"/>
    <mergeCell ref="A129:B129"/>
    <mergeCell ref="A81:B81"/>
    <mergeCell ref="D83:F83"/>
    <mergeCell ref="F85:H85"/>
    <mergeCell ref="A90:I90"/>
    <mergeCell ref="F36:H36"/>
    <mergeCell ref="A1:I1"/>
    <mergeCell ref="A3:C3"/>
    <mergeCell ref="A5:B5"/>
    <mergeCell ref="A8:B8"/>
    <mergeCell ref="D10:F10"/>
    <mergeCell ref="F12:H12"/>
    <mergeCell ref="A17:I17"/>
    <mergeCell ref="A32:B32"/>
    <mergeCell ref="A24:C24"/>
    <mergeCell ref="A28:B28"/>
    <mergeCell ref="D34:F34"/>
    <mergeCell ref="D59:F59"/>
    <mergeCell ref="F61:H61"/>
    <mergeCell ref="A66:I66"/>
    <mergeCell ref="A73:C73"/>
    <mergeCell ref="A77:B77"/>
    <mergeCell ref="F133:H133"/>
    <mergeCell ref="A138:I138"/>
    <mergeCell ref="A145:C145"/>
    <mergeCell ref="A149:B149"/>
    <mergeCell ref="A153:B153"/>
    <mergeCell ref="A177:B177"/>
    <mergeCell ref="H177:I177"/>
    <mergeCell ref="A179:B179"/>
    <mergeCell ref="D155:F155"/>
    <mergeCell ref="F157:H157"/>
    <mergeCell ref="A162:I162"/>
    <mergeCell ref="A169:C169"/>
    <mergeCell ref="A173:B173"/>
  </mergeCells>
  <pageMargins left="0.7" right="0.7" top="0.75" bottom="0.75" header="0.3" footer="0.3"/>
  <pageSetup orientation="portrait" r:id="rId1"/>
  <headerFooter>
    <oddFooter>&amp;CPage &amp;P of &amp;N</oddFooter>
  </headerFooter>
  <rowBreaks count="3" manualBreakCount="3">
    <brk id="55" max="16383" man="1"/>
    <brk id="103" max="16383" man="1"/>
    <brk id="1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2"/>
  <sheetViews>
    <sheetView zoomScaleNormal="100" workbookViewId="0">
      <selection sqref="A1:I1"/>
    </sheetView>
  </sheetViews>
  <sheetFormatPr defaultRowHeight="12.75" x14ac:dyDescent="0.2"/>
  <cols>
    <col min="1" max="16384" width="9.140625" style="13"/>
  </cols>
  <sheetData>
    <row r="1" spans="1:35" ht="21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x14ac:dyDescent="0.2">
      <c r="A3" s="89" t="s">
        <v>1</v>
      </c>
      <c r="B3" s="89"/>
      <c r="C3" s="89"/>
      <c r="D3" s="17" t="s">
        <v>55</v>
      </c>
      <c r="E3" s="17"/>
      <c r="F3" s="17"/>
      <c r="G3" s="90" t="s">
        <v>2</v>
      </c>
      <c r="H3" s="90"/>
      <c r="I3" s="70" t="s">
        <v>108</v>
      </c>
    </row>
    <row r="4" spans="1:35" ht="11.1" customHeight="1" x14ac:dyDescent="0.2">
      <c r="A4" s="65"/>
      <c r="B4" s="65"/>
      <c r="C4" s="65"/>
      <c r="G4" s="66"/>
      <c r="H4" s="66"/>
      <c r="I4" s="2"/>
    </row>
    <row r="5" spans="1:35" x14ac:dyDescent="0.2">
      <c r="A5" s="89" t="s">
        <v>3</v>
      </c>
      <c r="B5" s="89"/>
      <c r="C5" s="11" t="s">
        <v>90</v>
      </c>
      <c r="D5" s="17"/>
      <c r="E5" s="17"/>
      <c r="F5" s="17"/>
      <c r="G5" s="3"/>
      <c r="H5" s="3"/>
      <c r="I5" s="1"/>
    </row>
    <row r="6" spans="1:35" ht="11.1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ht="11.1" customHeight="1" x14ac:dyDescent="0.2">
      <c r="A7" s="62"/>
      <c r="B7" s="62"/>
      <c r="C7" s="62"/>
      <c r="D7" s="62"/>
      <c r="E7" s="62"/>
      <c r="F7" s="62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.75" x14ac:dyDescent="0.2">
      <c r="A8" s="86" t="s">
        <v>4</v>
      </c>
      <c r="B8" s="86"/>
      <c r="C8" s="51" t="s">
        <v>20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x14ac:dyDescent="0.2">
      <c r="A10" s="62"/>
      <c r="B10" s="62"/>
      <c r="C10" s="62"/>
      <c r="D10" s="85" t="s">
        <v>5</v>
      </c>
      <c r="E10" s="85"/>
      <c r="F10" s="8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">
      <c r="A11" s="62"/>
      <c r="B11" s="62"/>
      <c r="C11" s="62"/>
      <c r="D11" s="62"/>
      <c r="E11" s="62"/>
      <c r="F11" s="62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6" customFormat="1" ht="11.25" x14ac:dyDescent="0.2">
      <c r="A12" s="63" t="s">
        <v>6</v>
      </c>
      <c r="B12" s="4"/>
      <c r="C12" s="63" t="s">
        <v>7</v>
      </c>
      <c r="E12" s="63" t="s">
        <v>8</v>
      </c>
      <c r="F12" s="87" t="s">
        <v>9</v>
      </c>
      <c r="G12" s="87"/>
      <c r="H12" s="87"/>
      <c r="I12" s="63" t="s">
        <v>10</v>
      </c>
      <c r="J12" s="5"/>
    </row>
    <row r="13" spans="1:35" ht="11.1" customHeight="1" x14ac:dyDescent="0.2">
      <c r="J13" s="16"/>
      <c r="K13" s="16"/>
      <c r="L13" s="16"/>
      <c r="M13" s="19"/>
      <c r="N13" s="19"/>
      <c r="P13" s="16"/>
      <c r="Q13" s="16"/>
      <c r="R13" s="16"/>
      <c r="S13" s="16"/>
      <c r="T13" s="16"/>
      <c r="U13" s="19"/>
      <c r="V13" s="19"/>
      <c r="X13" s="16"/>
      <c r="Y13" s="16"/>
      <c r="Z13" s="16"/>
      <c r="AA13" s="16"/>
      <c r="AB13" s="16"/>
      <c r="AC13" s="16"/>
      <c r="AD13" s="16"/>
      <c r="AE13" s="19"/>
      <c r="AF13" s="19"/>
      <c r="AH13" s="16"/>
      <c r="AI13" s="16"/>
    </row>
    <row r="14" spans="1:35" ht="11.1" customHeight="1" x14ac:dyDescent="0.2">
      <c r="A14" s="12"/>
      <c r="C14" s="12"/>
      <c r="E14" s="12">
        <v>20</v>
      </c>
      <c r="G14" s="12"/>
      <c r="I14" s="12"/>
    </row>
    <row r="15" spans="1:35" ht="11.1" customHeight="1" x14ac:dyDescent="0.2"/>
    <row r="16" spans="1:35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x14ac:dyDescent="0.2">
      <c r="A19" s="7" t="s">
        <v>65</v>
      </c>
    </row>
    <row r="20" spans="1:35" ht="11.1" customHeight="1" x14ac:dyDescent="0.2"/>
    <row r="21" spans="1:35" ht="11.1" customHeight="1" x14ac:dyDescent="0.2">
      <c r="A21" s="68">
        <v>13.08</v>
      </c>
      <c r="B21" s="52">
        <v>1020</v>
      </c>
      <c r="C21" s="13">
        <v>7.6</v>
      </c>
      <c r="D21" s="31" t="s">
        <v>21</v>
      </c>
      <c r="E21" s="24">
        <f>A21/B21*C21</f>
        <v>9.7458823529411764E-2</v>
      </c>
      <c r="F21" s="13" t="s">
        <v>22</v>
      </c>
    </row>
    <row r="22" spans="1:35" x14ac:dyDescent="0.2">
      <c r="D22" s="31" t="s">
        <v>21</v>
      </c>
      <c r="E22" s="24">
        <f>E21*8760/2000</f>
        <v>0.42686964705882352</v>
      </c>
      <c r="F22" s="13" t="s">
        <v>23</v>
      </c>
    </row>
    <row r="23" spans="1:35" ht="11.1" customHeight="1" x14ac:dyDescent="0.2"/>
    <row r="24" spans="1:35" ht="11.1" customHeight="1" x14ac:dyDescent="0.2">
      <c r="A24" s="85" t="s">
        <v>12</v>
      </c>
      <c r="B24" s="85"/>
      <c r="C24" s="85"/>
      <c r="D24" s="64" t="s">
        <v>13</v>
      </c>
      <c r="E24" s="19"/>
      <c r="F24" s="64" t="s">
        <v>14</v>
      </c>
      <c r="G24" s="19"/>
      <c r="H24" s="64" t="s">
        <v>15</v>
      </c>
      <c r="I24" s="16"/>
      <c r="J24" s="16"/>
      <c r="K24" s="16"/>
      <c r="L24" s="16"/>
      <c r="M24" s="16"/>
      <c r="N24" s="16"/>
      <c r="O24" s="16"/>
      <c r="P24" s="19"/>
      <c r="Q24" s="19"/>
      <c r="R24" s="19"/>
      <c r="T24" s="16"/>
      <c r="U24" s="16"/>
      <c r="V24" s="16"/>
      <c r="W24" s="16"/>
      <c r="X24" s="16"/>
      <c r="Y24" s="19"/>
      <c r="Z24" s="19"/>
      <c r="AA24" s="19"/>
      <c r="AC24" s="16"/>
      <c r="AD24" s="16"/>
      <c r="AE24" s="16"/>
      <c r="AF24" s="16"/>
      <c r="AG24" s="16"/>
      <c r="AH24" s="16"/>
      <c r="AI24" s="19"/>
    </row>
    <row r="25" spans="1:35" ht="11.1" customHeight="1" x14ac:dyDescent="0.2"/>
    <row r="26" spans="1:35" ht="11.1" customHeight="1" x14ac:dyDescent="0.2">
      <c r="D26" s="12"/>
      <c r="F26" s="12" t="s">
        <v>24</v>
      </c>
      <c r="H26" s="12">
        <v>2.1101000000000001</v>
      </c>
    </row>
    <row r="27" spans="1:35" ht="11.1" customHeight="1" x14ac:dyDescent="0.2">
      <c r="D27" s="27"/>
      <c r="F27" s="25"/>
      <c r="H27" s="27"/>
    </row>
    <row r="28" spans="1:35" ht="11.1" customHeight="1" x14ac:dyDescent="0.2">
      <c r="A28" s="85" t="s">
        <v>16</v>
      </c>
      <c r="B28" s="85"/>
      <c r="C28" s="22"/>
      <c r="D28" s="22"/>
      <c r="E28" s="22"/>
      <c r="F28" s="22"/>
      <c r="G28" s="22"/>
      <c r="H28" s="22"/>
      <c r="I28" s="2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1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35" ht="11.1" customHeight="1" thickBot="1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35" ht="11.1" customHeight="1" x14ac:dyDescent="0.2"/>
    <row r="32" spans="1:35" ht="16.5" x14ac:dyDescent="0.2">
      <c r="A32" s="86" t="s">
        <v>4</v>
      </c>
      <c r="B32" s="86"/>
      <c r="C32" s="51" t="s">
        <v>66</v>
      </c>
      <c r="D32" s="21"/>
      <c r="E32" s="21"/>
      <c r="F32" s="21"/>
      <c r="G32" s="21"/>
      <c r="H32" s="21"/>
      <c r="I32" s="21"/>
    </row>
    <row r="33" spans="1:35" ht="11.1" customHeight="1" x14ac:dyDescent="0.2">
      <c r="D33" s="19"/>
      <c r="E33" s="19"/>
      <c r="F33" s="19"/>
      <c r="G33" s="19"/>
      <c r="H33" s="19"/>
      <c r="I33" s="19"/>
    </row>
    <row r="34" spans="1:35" ht="11.1" customHeight="1" x14ac:dyDescent="0.2">
      <c r="A34" s="62"/>
      <c r="B34" s="62"/>
      <c r="C34" s="62"/>
      <c r="D34" s="85" t="s">
        <v>5</v>
      </c>
      <c r="E34" s="85"/>
      <c r="F34" s="85"/>
      <c r="G34" s="19"/>
      <c r="H34" s="19"/>
      <c r="I34" s="19"/>
    </row>
    <row r="35" spans="1:35" ht="11.1" customHeight="1" x14ac:dyDescent="0.2">
      <c r="A35" s="62"/>
      <c r="B35" s="62"/>
      <c r="C35" s="62"/>
      <c r="D35" s="62"/>
      <c r="E35" s="62"/>
      <c r="F35" s="62"/>
      <c r="G35" s="19"/>
      <c r="H35" s="19"/>
      <c r="I35" s="19"/>
    </row>
    <row r="36" spans="1:35" ht="11.1" customHeight="1" x14ac:dyDescent="0.2">
      <c r="A36" s="63" t="s">
        <v>6</v>
      </c>
      <c r="B36" s="4"/>
      <c r="C36" s="63" t="s">
        <v>7</v>
      </c>
      <c r="D36" s="7"/>
      <c r="E36" s="63" t="s">
        <v>8</v>
      </c>
      <c r="F36" s="87" t="s">
        <v>9</v>
      </c>
      <c r="G36" s="87"/>
      <c r="H36" s="87"/>
      <c r="I36" s="63" t="s">
        <v>10</v>
      </c>
    </row>
    <row r="37" spans="1:35" ht="11.1" customHeight="1" x14ac:dyDescent="0.2"/>
    <row r="38" spans="1:35" ht="11.1" customHeight="1" x14ac:dyDescent="0.2">
      <c r="A38" s="12"/>
      <c r="C38" s="12"/>
      <c r="D38" s="14"/>
      <c r="E38" s="15"/>
      <c r="G38" s="12"/>
      <c r="I38" s="12"/>
    </row>
    <row r="39" spans="1:35" ht="11.1" customHeight="1" x14ac:dyDescent="0.2"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 x14ac:dyDescent="0.2">
      <c r="A40" s="19"/>
      <c r="B40" s="19"/>
      <c r="C40" s="19"/>
      <c r="D40" s="19"/>
      <c r="E40" s="19"/>
      <c r="F40" s="19"/>
      <c r="G40" s="19"/>
      <c r="H40" s="19"/>
      <c r="I40" s="19"/>
    </row>
    <row r="41" spans="1:35" ht="11.1" customHeight="1" x14ac:dyDescent="0.2">
      <c r="A41" s="84" t="s">
        <v>11</v>
      </c>
      <c r="B41" s="84"/>
      <c r="C41" s="84"/>
      <c r="D41" s="84"/>
      <c r="E41" s="84"/>
      <c r="F41" s="84"/>
      <c r="G41" s="84"/>
      <c r="H41" s="84"/>
      <c r="I41" s="84"/>
    </row>
    <row r="42" spans="1:35" ht="11.1" customHeight="1" x14ac:dyDescent="0.2"/>
    <row r="43" spans="1:35" x14ac:dyDescent="0.2">
      <c r="A43" s="7" t="s">
        <v>65</v>
      </c>
    </row>
    <row r="45" spans="1:35" ht="11.1" customHeight="1" x14ac:dyDescent="0.2">
      <c r="A45" s="68">
        <v>13.08</v>
      </c>
      <c r="B45" s="52">
        <v>1020</v>
      </c>
      <c r="C45" s="24">
        <v>0.6</v>
      </c>
      <c r="D45" s="31" t="s">
        <v>21</v>
      </c>
      <c r="E45" s="24">
        <f>A45/B45*C45</f>
        <v>7.6941176470588235E-3</v>
      </c>
      <c r="F45" s="13" t="s">
        <v>22</v>
      </c>
    </row>
    <row r="46" spans="1:35" ht="11.1" customHeight="1" x14ac:dyDescent="0.2">
      <c r="E46" s="24">
        <f>E45*8760/2000</f>
        <v>3.3700235294117649E-2</v>
      </c>
      <c r="F46" s="13" t="s">
        <v>23</v>
      </c>
    </row>
    <row r="48" spans="1:35" ht="11.1" customHeight="1" x14ac:dyDescent="0.2">
      <c r="A48" s="85" t="s">
        <v>12</v>
      </c>
      <c r="B48" s="85"/>
      <c r="C48" s="85"/>
      <c r="D48" s="64" t="s">
        <v>13</v>
      </c>
      <c r="E48" s="19"/>
      <c r="F48" s="64" t="s">
        <v>14</v>
      </c>
      <c r="G48" s="19"/>
      <c r="H48" s="64" t="s">
        <v>15</v>
      </c>
      <c r="I48" s="16"/>
    </row>
    <row r="49" spans="1:35" ht="11.1" customHeight="1" x14ac:dyDescent="0.2"/>
    <row r="50" spans="1:35" ht="11.1" customHeight="1" x14ac:dyDescent="0.2">
      <c r="D50" s="12"/>
      <c r="F50" s="12"/>
      <c r="H50" s="12"/>
    </row>
    <row r="51" spans="1:35" x14ac:dyDescent="0.2">
      <c r="D51" s="27"/>
      <c r="F51" s="25"/>
      <c r="H51" s="25"/>
    </row>
    <row r="52" spans="1:35" ht="11.1" customHeight="1" x14ac:dyDescent="0.2">
      <c r="A52" s="85" t="s">
        <v>16</v>
      </c>
      <c r="B52" s="85"/>
      <c r="C52" s="22"/>
      <c r="D52" s="22"/>
      <c r="E52" s="22"/>
      <c r="F52" s="22"/>
      <c r="G52" s="22"/>
      <c r="H52" s="22"/>
      <c r="I52" s="22"/>
    </row>
    <row r="53" spans="1:35" ht="11.1" customHeight="1" x14ac:dyDescent="0.2">
      <c r="A53" s="26"/>
      <c r="B53" s="26"/>
      <c r="C53" s="22"/>
      <c r="D53" s="22"/>
      <c r="E53" s="22"/>
      <c r="F53" s="22"/>
      <c r="G53" s="22"/>
      <c r="H53" s="22"/>
      <c r="I53" s="22"/>
    </row>
    <row r="54" spans="1:35" ht="11.1" customHeight="1" thickBot="1" x14ac:dyDescent="0.25">
      <c r="A54" s="29"/>
      <c r="B54" s="29"/>
      <c r="C54" s="30"/>
      <c r="D54" s="30"/>
      <c r="E54" s="30"/>
      <c r="F54" s="30"/>
      <c r="G54" s="30"/>
      <c r="H54" s="30"/>
      <c r="I54" s="30"/>
    </row>
    <row r="55" spans="1:35" x14ac:dyDescent="0.2">
      <c r="A55" s="62"/>
      <c r="B55" s="62"/>
      <c r="C55" s="62"/>
      <c r="D55" s="62"/>
      <c r="E55" s="62"/>
      <c r="F55" s="62"/>
      <c r="G55" s="19"/>
      <c r="H55" s="19"/>
      <c r="I55" s="19"/>
    </row>
    <row r="56" spans="1:35" ht="16.5" x14ac:dyDescent="0.2">
      <c r="A56" s="86" t="s">
        <v>4</v>
      </c>
      <c r="B56" s="86"/>
      <c r="C56" s="51" t="s">
        <v>67</v>
      </c>
      <c r="D56" s="21"/>
      <c r="E56" s="21"/>
      <c r="F56" s="21"/>
      <c r="G56" s="21"/>
      <c r="H56" s="21"/>
      <c r="I56" s="21"/>
    </row>
    <row r="57" spans="1:35" x14ac:dyDescent="0.2">
      <c r="D57" s="19"/>
      <c r="E57" s="19"/>
      <c r="F57" s="19"/>
      <c r="G57" s="19"/>
      <c r="H57" s="19"/>
      <c r="I57" s="19"/>
    </row>
    <row r="58" spans="1:35" x14ac:dyDescent="0.2">
      <c r="A58" s="62"/>
      <c r="B58" s="62"/>
      <c r="C58" s="62"/>
      <c r="D58" s="85" t="s">
        <v>5</v>
      </c>
      <c r="E58" s="85"/>
      <c r="F58" s="85"/>
      <c r="G58" s="19"/>
      <c r="H58" s="19"/>
      <c r="I58" s="19"/>
    </row>
    <row r="59" spans="1:35" x14ac:dyDescent="0.2">
      <c r="A59" s="62"/>
      <c r="B59" s="62"/>
      <c r="C59" s="62"/>
      <c r="D59" s="62"/>
      <c r="E59" s="62"/>
      <c r="F59" s="62"/>
      <c r="G59" s="19"/>
      <c r="H59" s="19"/>
      <c r="I59" s="19"/>
    </row>
    <row r="60" spans="1:35" x14ac:dyDescent="0.2">
      <c r="A60" s="63" t="s">
        <v>6</v>
      </c>
      <c r="B60" s="28"/>
      <c r="C60" s="63" t="s">
        <v>7</v>
      </c>
      <c r="D60" s="6"/>
      <c r="E60" s="63" t="s">
        <v>8</v>
      </c>
      <c r="F60" s="87" t="s">
        <v>9</v>
      </c>
      <c r="G60" s="87"/>
      <c r="H60" s="87"/>
      <c r="I60" s="63" t="s">
        <v>10</v>
      </c>
    </row>
    <row r="61" spans="1:35" x14ac:dyDescent="0.2"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x14ac:dyDescent="0.2">
      <c r="A62" s="12"/>
      <c r="C62" s="12"/>
      <c r="E62" s="12"/>
      <c r="G62" s="12"/>
      <c r="I62" s="12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 x14ac:dyDescent="0.2">
      <c r="J63" s="16"/>
      <c r="K63" s="16"/>
      <c r="N63" s="16"/>
      <c r="O63" s="16"/>
      <c r="P63" s="16"/>
      <c r="Q63" s="16"/>
      <c r="R63" s="16"/>
      <c r="S63" s="16"/>
      <c r="V63" s="16"/>
      <c r="W63" s="16"/>
      <c r="X63" s="16"/>
      <c r="Y63" s="16"/>
      <c r="Z63" s="16"/>
      <c r="AA63" s="16"/>
      <c r="AB63" s="16"/>
      <c r="AC63" s="16"/>
      <c r="AF63" s="16"/>
      <c r="AG63" s="16"/>
      <c r="AH63" s="16"/>
      <c r="AI63" s="16"/>
    </row>
    <row r="64" spans="1:35" s="7" customFormat="1" x14ac:dyDescent="0.2">
      <c r="A64" s="19"/>
      <c r="B64" s="19"/>
      <c r="C64" s="19"/>
      <c r="D64" s="19"/>
      <c r="E64" s="19"/>
      <c r="F64" s="19"/>
      <c r="G64" s="19"/>
      <c r="H64" s="19"/>
      <c r="I64" s="19"/>
    </row>
    <row r="65" spans="1:35" x14ac:dyDescent="0.2">
      <c r="A65" s="84" t="s">
        <v>11</v>
      </c>
      <c r="B65" s="84"/>
      <c r="C65" s="84"/>
      <c r="D65" s="84"/>
      <c r="E65" s="84"/>
      <c r="F65" s="84"/>
      <c r="G65" s="84"/>
      <c r="H65" s="84"/>
      <c r="I65" s="84"/>
    </row>
    <row r="67" spans="1:35" x14ac:dyDescent="0.2">
      <c r="A67" s="7" t="s">
        <v>65</v>
      </c>
    </row>
    <row r="68" spans="1:35" x14ac:dyDescent="0.2"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x14ac:dyDescent="0.2">
      <c r="A69" s="68">
        <v>13.08</v>
      </c>
      <c r="B69" s="52">
        <v>1020</v>
      </c>
      <c r="C69" s="69">
        <v>100</v>
      </c>
      <c r="D69" s="31" t="s">
        <v>21</v>
      </c>
      <c r="E69" s="24">
        <f>A69/B69*C69</f>
        <v>1.2823529411764705</v>
      </c>
      <c r="F69" s="13" t="s">
        <v>22</v>
      </c>
    </row>
    <row r="70" spans="1:35" x14ac:dyDescent="0.2">
      <c r="E70" s="24">
        <f>E69*8760/2000</f>
        <v>5.6167058823529405</v>
      </c>
      <c r="F70" s="13" t="s">
        <v>23</v>
      </c>
    </row>
    <row r="72" spans="1:35" x14ac:dyDescent="0.2">
      <c r="A72" s="85" t="s">
        <v>12</v>
      </c>
      <c r="B72" s="85"/>
      <c r="C72" s="85"/>
      <c r="D72" s="64" t="s">
        <v>13</v>
      </c>
      <c r="E72" s="19"/>
      <c r="F72" s="64" t="s">
        <v>14</v>
      </c>
      <c r="G72" s="19"/>
      <c r="H72" s="64" t="s">
        <v>15</v>
      </c>
      <c r="I72" s="16"/>
    </row>
    <row r="74" spans="1:35" x14ac:dyDescent="0.2">
      <c r="D74" s="12"/>
      <c r="F74" s="12"/>
      <c r="H74" s="12"/>
    </row>
    <row r="75" spans="1:35" x14ac:dyDescent="0.2">
      <c r="D75" s="27"/>
      <c r="F75" s="25"/>
      <c r="H75" s="25"/>
      <c r="J75" s="16"/>
      <c r="K75" s="16"/>
      <c r="L75" s="16"/>
      <c r="M75" s="16"/>
      <c r="N75" s="16"/>
      <c r="O75" s="16"/>
      <c r="P75" s="16"/>
      <c r="Q75" s="19"/>
      <c r="R75" s="16"/>
      <c r="S75" s="16"/>
      <c r="T75" s="16"/>
      <c r="U75" s="16"/>
      <c r="V75" s="16"/>
      <c r="W75" s="16"/>
      <c r="X75" s="16"/>
      <c r="Y75" s="16"/>
      <c r="Z75" s="19"/>
      <c r="AA75" s="19"/>
      <c r="AB75" s="19"/>
      <c r="AC75" s="16"/>
      <c r="AD75" s="16"/>
      <c r="AE75" s="16"/>
      <c r="AF75" s="16"/>
      <c r="AG75" s="16"/>
      <c r="AH75" s="19"/>
      <c r="AI75" s="19"/>
    </row>
    <row r="76" spans="1:35" x14ac:dyDescent="0.2">
      <c r="A76" s="85" t="s">
        <v>16</v>
      </c>
      <c r="B76" s="85"/>
      <c r="C76" s="17"/>
      <c r="D76" s="22"/>
      <c r="E76" s="22"/>
      <c r="F76" s="22"/>
      <c r="G76" s="22"/>
      <c r="H76" s="22"/>
      <c r="I76" s="22"/>
    </row>
    <row r="77" spans="1:35" x14ac:dyDescent="0.2">
      <c r="A77" s="26"/>
      <c r="B77" s="26"/>
      <c r="C77" s="17"/>
      <c r="D77" s="22"/>
      <c r="E77" s="22"/>
      <c r="F77" s="22"/>
      <c r="G77" s="22"/>
      <c r="H77" s="22"/>
      <c r="I77" s="22"/>
    </row>
    <row r="78" spans="1:35" ht="13.5" thickBot="1" x14ac:dyDescent="0.25">
      <c r="A78" s="18"/>
      <c r="B78" s="18"/>
      <c r="C78" s="23"/>
      <c r="D78" s="23"/>
      <c r="E78" s="23"/>
      <c r="F78" s="23"/>
      <c r="G78" s="23"/>
      <c r="H78" s="23"/>
      <c r="I78" s="23"/>
    </row>
    <row r="79" spans="1:35" x14ac:dyDescent="0.2">
      <c r="A79" s="62"/>
      <c r="B79" s="62"/>
      <c r="C79" s="62"/>
      <c r="D79" s="62"/>
      <c r="E79" s="62"/>
      <c r="F79" s="62"/>
      <c r="G79" s="19"/>
      <c r="H79" s="19"/>
      <c r="I79" s="19"/>
    </row>
    <row r="80" spans="1:35" ht="15.75" x14ac:dyDescent="0.2">
      <c r="A80" s="86" t="s">
        <v>4</v>
      </c>
      <c r="B80" s="86"/>
      <c r="C80" s="51" t="s">
        <v>26</v>
      </c>
      <c r="D80" s="21"/>
      <c r="E80" s="21"/>
      <c r="F80" s="21"/>
      <c r="G80" s="21"/>
      <c r="H80" s="21"/>
      <c r="I80" s="21"/>
    </row>
    <row r="81" spans="1:9" x14ac:dyDescent="0.2">
      <c r="D81" s="19"/>
      <c r="E81" s="19"/>
      <c r="F81" s="19"/>
      <c r="G81" s="19"/>
      <c r="H81" s="19"/>
      <c r="I81" s="19"/>
    </row>
    <row r="82" spans="1:9" x14ac:dyDescent="0.2">
      <c r="A82" s="62"/>
      <c r="B82" s="62"/>
      <c r="C82" s="62"/>
      <c r="D82" s="85" t="s">
        <v>5</v>
      </c>
      <c r="E82" s="85"/>
      <c r="F82" s="85"/>
      <c r="G82" s="19"/>
      <c r="H82" s="19"/>
      <c r="I82" s="19"/>
    </row>
    <row r="83" spans="1:9" x14ac:dyDescent="0.2">
      <c r="A83" s="62"/>
      <c r="B83" s="62"/>
      <c r="C83" s="62"/>
      <c r="D83" s="62"/>
      <c r="E83" s="62"/>
      <c r="F83" s="62"/>
      <c r="G83" s="19"/>
      <c r="H83" s="19"/>
      <c r="I83" s="19"/>
    </row>
    <row r="84" spans="1:9" x14ac:dyDescent="0.2">
      <c r="A84" s="63" t="s">
        <v>6</v>
      </c>
      <c r="B84" s="4"/>
      <c r="C84" s="63" t="s">
        <v>7</v>
      </c>
      <c r="D84" s="6"/>
      <c r="E84" s="63" t="s">
        <v>8</v>
      </c>
      <c r="F84" s="87" t="s">
        <v>9</v>
      </c>
      <c r="G84" s="87"/>
      <c r="H84" s="87"/>
      <c r="I84" s="63" t="s">
        <v>10</v>
      </c>
    </row>
    <row r="86" spans="1:9" x14ac:dyDescent="0.2">
      <c r="A86" s="12"/>
      <c r="C86" s="12"/>
      <c r="E86" s="12"/>
      <c r="G86" s="12"/>
      <c r="I86" s="12"/>
    </row>
    <row r="88" spans="1:9" x14ac:dyDescent="0.2">
      <c r="A88" s="19"/>
      <c r="B88" s="19"/>
      <c r="C88" s="19"/>
      <c r="D88" s="19"/>
      <c r="E88" s="19"/>
      <c r="F88" s="19"/>
      <c r="G88" s="19"/>
      <c r="H88" s="19"/>
      <c r="I88" s="19"/>
    </row>
    <row r="89" spans="1:9" x14ac:dyDescent="0.2">
      <c r="A89" s="84" t="s">
        <v>11</v>
      </c>
      <c r="B89" s="84"/>
      <c r="C89" s="84"/>
      <c r="D89" s="84"/>
      <c r="E89" s="84"/>
      <c r="F89" s="84"/>
      <c r="G89" s="84"/>
      <c r="H89" s="84"/>
      <c r="I89" s="84"/>
    </row>
    <row r="91" spans="1:9" x14ac:dyDescent="0.2">
      <c r="A91" s="7" t="s">
        <v>65</v>
      </c>
    </row>
    <row r="93" spans="1:9" x14ac:dyDescent="0.2">
      <c r="A93" s="68">
        <v>13.08</v>
      </c>
      <c r="B93" s="52">
        <v>1020</v>
      </c>
      <c r="C93" s="69">
        <v>84</v>
      </c>
      <c r="D93" s="31" t="s">
        <v>21</v>
      </c>
      <c r="E93" s="24">
        <f>A93/B93*C93</f>
        <v>1.0771764705882352</v>
      </c>
      <c r="F93" s="13" t="s">
        <v>22</v>
      </c>
    </row>
    <row r="94" spans="1:9" x14ac:dyDescent="0.2">
      <c r="E94" s="24">
        <f>E93*8760/2000</f>
        <v>4.7180329411764692</v>
      </c>
      <c r="F94" s="13" t="s">
        <v>23</v>
      </c>
    </row>
    <row r="96" spans="1:9" x14ac:dyDescent="0.2">
      <c r="A96" s="85" t="s">
        <v>12</v>
      </c>
      <c r="B96" s="85"/>
      <c r="C96" s="85"/>
      <c r="D96" s="64" t="s">
        <v>13</v>
      </c>
      <c r="E96" s="19"/>
      <c r="F96" s="64" t="s">
        <v>14</v>
      </c>
      <c r="G96" s="19"/>
      <c r="H96" s="64" t="s">
        <v>15</v>
      </c>
      <c r="I96" s="16"/>
    </row>
    <row r="98" spans="1:9" x14ac:dyDescent="0.2">
      <c r="D98" s="12"/>
      <c r="F98" s="12"/>
      <c r="H98" s="12"/>
    </row>
    <row r="99" spans="1:9" x14ac:dyDescent="0.2">
      <c r="D99" s="27"/>
      <c r="F99" s="25"/>
      <c r="H99" s="25"/>
    </row>
    <row r="100" spans="1:9" x14ac:dyDescent="0.2">
      <c r="A100" s="85" t="s">
        <v>16</v>
      </c>
      <c r="B100" s="85"/>
      <c r="C100" s="17"/>
      <c r="D100" s="22"/>
      <c r="E100" s="22"/>
      <c r="F100" s="22"/>
      <c r="G100" s="22"/>
      <c r="H100" s="22"/>
      <c r="I100" s="22"/>
    </row>
    <row r="101" spans="1:9" x14ac:dyDescent="0.2">
      <c r="A101" s="26"/>
      <c r="B101" s="26"/>
      <c r="C101" s="17"/>
      <c r="D101" s="22"/>
      <c r="E101" s="22"/>
      <c r="F101" s="22"/>
      <c r="G101" s="22"/>
      <c r="H101" s="22"/>
      <c r="I101" s="22"/>
    </row>
    <row r="102" spans="1:9" ht="13.5" thickBot="1" x14ac:dyDescent="0.25">
      <c r="A102" s="18"/>
      <c r="B102" s="18"/>
      <c r="C102" s="23"/>
      <c r="D102" s="23"/>
      <c r="E102" s="23"/>
      <c r="F102" s="23"/>
      <c r="G102" s="23"/>
      <c r="H102" s="23"/>
      <c r="I102" s="23"/>
    </row>
    <row r="103" spans="1:9" x14ac:dyDescent="0.2">
      <c r="A103" s="62"/>
      <c r="B103" s="62"/>
      <c r="C103" s="62"/>
      <c r="D103" s="62"/>
      <c r="E103" s="62"/>
      <c r="F103" s="62"/>
      <c r="G103" s="19"/>
      <c r="H103" s="19"/>
      <c r="I103" s="19"/>
    </row>
    <row r="104" spans="1:9" ht="16.5" x14ac:dyDescent="0.2">
      <c r="A104" s="86" t="s">
        <v>4</v>
      </c>
      <c r="B104" s="86"/>
      <c r="C104" s="51" t="s">
        <v>53</v>
      </c>
      <c r="D104" s="21"/>
      <c r="E104" s="21"/>
      <c r="F104" s="21"/>
      <c r="G104" s="21"/>
      <c r="H104" s="21"/>
      <c r="I104" s="21"/>
    </row>
    <row r="105" spans="1:9" x14ac:dyDescent="0.2">
      <c r="D105" s="19"/>
      <c r="E105" s="19"/>
      <c r="F105" s="19"/>
      <c r="G105" s="19"/>
      <c r="H105" s="19"/>
      <c r="I105" s="19"/>
    </row>
    <row r="106" spans="1:9" x14ac:dyDescent="0.2">
      <c r="A106" s="62"/>
      <c r="B106" s="62"/>
      <c r="C106" s="62"/>
      <c r="D106" s="85" t="s">
        <v>5</v>
      </c>
      <c r="E106" s="85"/>
      <c r="F106" s="85"/>
      <c r="G106" s="19"/>
      <c r="H106" s="19"/>
      <c r="I106" s="19"/>
    </row>
    <row r="107" spans="1:9" x14ac:dyDescent="0.2">
      <c r="A107" s="62"/>
      <c r="B107" s="62"/>
      <c r="C107" s="62"/>
      <c r="D107" s="62"/>
      <c r="E107" s="62"/>
      <c r="F107" s="62"/>
      <c r="G107" s="19"/>
      <c r="H107" s="19"/>
      <c r="I107" s="19"/>
    </row>
    <row r="108" spans="1:9" x14ac:dyDescent="0.2">
      <c r="A108" s="63" t="s">
        <v>6</v>
      </c>
      <c r="B108" s="4"/>
      <c r="C108" s="63" t="s">
        <v>7</v>
      </c>
      <c r="D108" s="6"/>
      <c r="E108" s="63" t="s">
        <v>8</v>
      </c>
      <c r="F108" s="87" t="s">
        <v>9</v>
      </c>
      <c r="G108" s="87"/>
      <c r="H108" s="87"/>
      <c r="I108" s="63" t="s">
        <v>10</v>
      </c>
    </row>
    <row r="110" spans="1:9" x14ac:dyDescent="0.2">
      <c r="A110" s="12"/>
      <c r="C110" s="12"/>
      <c r="E110" s="12"/>
      <c r="G110" s="12"/>
      <c r="I110" s="12"/>
    </row>
    <row r="112" spans="1:9" x14ac:dyDescent="0.2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x14ac:dyDescent="0.2">
      <c r="A113" s="84" t="s">
        <v>11</v>
      </c>
      <c r="B113" s="84"/>
      <c r="C113" s="84"/>
      <c r="D113" s="84"/>
      <c r="E113" s="84"/>
      <c r="F113" s="84"/>
      <c r="G113" s="84"/>
      <c r="H113" s="84"/>
      <c r="I113" s="84"/>
    </row>
    <row r="115" spans="1:9" x14ac:dyDescent="0.2">
      <c r="A115" s="7" t="s">
        <v>65</v>
      </c>
    </row>
    <row r="117" spans="1:9" x14ac:dyDescent="0.2">
      <c r="A117" s="68">
        <v>13.08</v>
      </c>
      <c r="B117" s="52">
        <v>1020</v>
      </c>
      <c r="C117" s="52">
        <v>120000</v>
      </c>
      <c r="D117" s="31" t="s">
        <v>21</v>
      </c>
      <c r="E117" s="52">
        <f>A117/B117*C117</f>
        <v>1538.8235294117646</v>
      </c>
      <c r="F117" s="13" t="s">
        <v>22</v>
      </c>
    </row>
    <row r="118" spans="1:9" x14ac:dyDescent="0.2">
      <c r="E118" s="52">
        <f>E117*8760/2000</f>
        <v>6740.0470588235285</v>
      </c>
      <c r="F118" s="13" t="s">
        <v>23</v>
      </c>
    </row>
    <row r="120" spans="1:9" x14ac:dyDescent="0.2">
      <c r="A120" s="85" t="s">
        <v>12</v>
      </c>
      <c r="B120" s="85"/>
      <c r="C120" s="85"/>
      <c r="D120" s="64" t="s">
        <v>13</v>
      </c>
      <c r="E120" s="19"/>
      <c r="F120" s="64" t="s">
        <v>14</v>
      </c>
      <c r="G120" s="19"/>
      <c r="H120" s="64" t="s">
        <v>15</v>
      </c>
      <c r="I120" s="16"/>
    </row>
    <row r="122" spans="1:9" x14ac:dyDescent="0.2">
      <c r="D122" s="12"/>
      <c r="F122" s="12"/>
      <c r="H122" s="12"/>
    </row>
    <row r="123" spans="1:9" x14ac:dyDescent="0.2">
      <c r="D123" s="27"/>
      <c r="F123" s="25"/>
      <c r="H123" s="25"/>
    </row>
    <row r="124" spans="1:9" x14ac:dyDescent="0.2">
      <c r="A124" s="85" t="s">
        <v>16</v>
      </c>
      <c r="B124" s="85"/>
      <c r="C124" s="17"/>
      <c r="D124" s="22"/>
      <c r="E124" s="22"/>
      <c r="F124" s="22"/>
      <c r="G124" s="22"/>
      <c r="H124" s="22"/>
      <c r="I124" s="22"/>
    </row>
    <row r="125" spans="1:9" x14ac:dyDescent="0.2">
      <c r="A125" s="26"/>
      <c r="B125" s="26"/>
      <c r="C125" s="17"/>
      <c r="D125" s="22"/>
      <c r="E125" s="22"/>
      <c r="F125" s="22"/>
      <c r="G125" s="22"/>
      <c r="H125" s="22"/>
      <c r="I125" s="22"/>
    </row>
    <row r="126" spans="1:9" ht="13.5" thickBot="1" x14ac:dyDescent="0.25">
      <c r="A126" s="18"/>
      <c r="B126" s="18"/>
      <c r="C126" s="23"/>
      <c r="D126" s="23"/>
      <c r="E126" s="23"/>
      <c r="F126" s="23"/>
      <c r="G126" s="23"/>
      <c r="H126" s="23"/>
      <c r="I126" s="23"/>
    </row>
    <row r="128" spans="1:9" ht="15.75" x14ac:dyDescent="0.2">
      <c r="A128" s="86" t="s">
        <v>4</v>
      </c>
      <c r="B128" s="86"/>
      <c r="C128" s="51" t="s">
        <v>87</v>
      </c>
      <c r="D128" s="21"/>
      <c r="E128" s="21"/>
      <c r="F128" s="21"/>
      <c r="G128" s="21"/>
      <c r="H128" s="21"/>
      <c r="I128" s="21"/>
    </row>
    <row r="129" spans="1:35" ht="11.1" customHeight="1" x14ac:dyDescent="0.2">
      <c r="D129" s="19"/>
      <c r="E129" s="19"/>
      <c r="F129" s="19"/>
      <c r="G129" s="19"/>
      <c r="H129" s="19"/>
      <c r="I129" s="19"/>
    </row>
    <row r="130" spans="1:35" ht="11.1" customHeight="1" x14ac:dyDescent="0.2">
      <c r="A130" s="62"/>
      <c r="B130" s="62"/>
      <c r="C130" s="62"/>
      <c r="D130" s="85" t="s">
        <v>5</v>
      </c>
      <c r="E130" s="85"/>
      <c r="F130" s="85"/>
      <c r="G130" s="19"/>
      <c r="H130" s="19"/>
      <c r="I130" s="19"/>
    </row>
    <row r="131" spans="1:35" ht="11.1" customHeight="1" x14ac:dyDescent="0.2">
      <c r="A131" s="62"/>
      <c r="B131" s="62"/>
      <c r="C131" s="62"/>
      <c r="D131" s="62"/>
      <c r="E131" s="62"/>
      <c r="F131" s="62"/>
      <c r="G131" s="19"/>
      <c r="H131" s="19"/>
      <c r="I131" s="19"/>
    </row>
    <row r="132" spans="1:35" ht="11.1" customHeight="1" x14ac:dyDescent="0.2">
      <c r="A132" s="63" t="s">
        <v>6</v>
      </c>
      <c r="B132" s="4"/>
      <c r="C132" s="63" t="s">
        <v>7</v>
      </c>
      <c r="D132" s="7"/>
      <c r="E132" s="63" t="s">
        <v>8</v>
      </c>
      <c r="F132" s="87" t="s">
        <v>9</v>
      </c>
      <c r="G132" s="87"/>
      <c r="H132" s="87"/>
      <c r="I132" s="63" t="s">
        <v>10</v>
      </c>
    </row>
    <row r="133" spans="1:35" ht="11.1" customHeight="1" x14ac:dyDescent="0.2"/>
    <row r="134" spans="1:35" ht="11.1" customHeight="1" x14ac:dyDescent="0.2">
      <c r="A134" s="12"/>
      <c r="C134" s="12"/>
      <c r="D134" s="14"/>
      <c r="E134" s="15"/>
      <c r="G134" s="12"/>
      <c r="I134" s="12"/>
    </row>
    <row r="135" spans="1:35" ht="11.1" customHeight="1" x14ac:dyDescent="0.2"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</row>
    <row r="136" spans="1:35" x14ac:dyDescent="0.2">
      <c r="A136" s="19"/>
      <c r="B136" s="19"/>
      <c r="C136" s="19"/>
      <c r="D136" s="19"/>
      <c r="E136" s="19"/>
      <c r="F136" s="19"/>
      <c r="G136" s="19"/>
      <c r="H136" s="19"/>
      <c r="I136" s="19"/>
    </row>
    <row r="137" spans="1:35" ht="11.1" customHeight="1" x14ac:dyDescent="0.2">
      <c r="A137" s="84" t="s">
        <v>11</v>
      </c>
      <c r="B137" s="84"/>
      <c r="C137" s="84"/>
      <c r="D137" s="84"/>
      <c r="E137" s="84"/>
      <c r="F137" s="84"/>
      <c r="G137" s="84"/>
      <c r="H137" s="84"/>
      <c r="I137" s="84"/>
    </row>
    <row r="138" spans="1:35" ht="11.1" customHeight="1" x14ac:dyDescent="0.2"/>
    <row r="139" spans="1:35" x14ac:dyDescent="0.2">
      <c r="A139" s="7" t="s">
        <v>65</v>
      </c>
    </row>
    <row r="141" spans="1:35" ht="11.1" customHeight="1" x14ac:dyDescent="0.2">
      <c r="A141" s="68">
        <v>13.08</v>
      </c>
      <c r="B141" s="52">
        <v>1020</v>
      </c>
      <c r="C141" s="72">
        <v>5.0000000000000001E-4</v>
      </c>
      <c r="D141" s="31" t="s">
        <v>21</v>
      </c>
      <c r="E141" s="74">
        <f>A141/B141*C141</f>
        <v>6.4117647058823529E-6</v>
      </c>
      <c r="F141" s="13" t="s">
        <v>22</v>
      </c>
    </row>
    <row r="142" spans="1:35" ht="11.1" customHeight="1" x14ac:dyDescent="0.2">
      <c r="E142" s="73">
        <f>E141*8760/2000</f>
        <v>2.8083529411764704E-5</v>
      </c>
      <c r="F142" s="13" t="s">
        <v>23</v>
      </c>
    </row>
    <row r="144" spans="1:35" ht="11.1" customHeight="1" x14ac:dyDescent="0.2">
      <c r="A144" s="85" t="s">
        <v>12</v>
      </c>
      <c r="B144" s="85"/>
      <c r="C144" s="85"/>
      <c r="D144" s="64" t="s">
        <v>13</v>
      </c>
      <c r="E144" s="19"/>
      <c r="F144" s="64" t="s">
        <v>14</v>
      </c>
      <c r="G144" s="19"/>
      <c r="H144" s="64" t="s">
        <v>15</v>
      </c>
      <c r="I144" s="16"/>
    </row>
    <row r="146" spans="1:35" x14ac:dyDescent="0.2">
      <c r="D146" s="12"/>
      <c r="F146" s="12"/>
      <c r="H146" s="12"/>
    </row>
    <row r="147" spans="1:35" x14ac:dyDescent="0.2">
      <c r="D147" s="27"/>
      <c r="F147" s="25"/>
      <c r="H147" s="25"/>
    </row>
    <row r="148" spans="1:35" x14ac:dyDescent="0.2">
      <c r="A148" s="85" t="s">
        <v>16</v>
      </c>
      <c r="B148" s="85"/>
      <c r="C148" s="22"/>
      <c r="D148" s="22"/>
      <c r="E148" s="22"/>
      <c r="F148" s="22"/>
      <c r="G148" s="22"/>
      <c r="H148" s="22"/>
      <c r="I148" s="22"/>
    </row>
    <row r="149" spans="1:35" x14ac:dyDescent="0.2">
      <c r="A149" s="26"/>
      <c r="B149" s="26"/>
      <c r="C149" s="22"/>
      <c r="D149" s="22"/>
      <c r="E149" s="22"/>
      <c r="F149" s="22"/>
      <c r="G149" s="22"/>
      <c r="H149" s="22"/>
      <c r="I149" s="22"/>
    </row>
    <row r="150" spans="1:35" ht="13.5" thickBot="1" x14ac:dyDescent="0.25">
      <c r="A150" s="29"/>
      <c r="B150" s="29"/>
      <c r="C150" s="30"/>
      <c r="D150" s="30"/>
      <c r="E150" s="30"/>
      <c r="F150" s="30"/>
      <c r="G150" s="30"/>
      <c r="H150" s="30"/>
      <c r="I150" s="30"/>
    </row>
    <row r="152" spans="1:35" ht="15.75" x14ac:dyDescent="0.2">
      <c r="A152" s="86" t="s">
        <v>4</v>
      </c>
      <c r="B152" s="86"/>
      <c r="C152" s="51" t="s">
        <v>25</v>
      </c>
      <c r="D152" s="21"/>
      <c r="E152" s="21"/>
      <c r="F152" s="21"/>
      <c r="G152" s="21"/>
      <c r="H152" s="21"/>
      <c r="I152" s="21"/>
    </row>
    <row r="153" spans="1:35" ht="11.1" customHeight="1" x14ac:dyDescent="0.2">
      <c r="D153" s="19"/>
      <c r="E153" s="19"/>
      <c r="F153" s="19"/>
      <c r="G153" s="19"/>
      <c r="H153" s="19"/>
      <c r="I153" s="19"/>
    </row>
    <row r="154" spans="1:35" ht="11.1" customHeight="1" x14ac:dyDescent="0.2">
      <c r="A154" s="62"/>
      <c r="B154" s="62"/>
      <c r="C154" s="62"/>
      <c r="D154" s="85" t="s">
        <v>5</v>
      </c>
      <c r="E154" s="85"/>
      <c r="F154" s="85"/>
      <c r="G154" s="19"/>
      <c r="H154" s="19"/>
      <c r="I154" s="19"/>
    </row>
    <row r="155" spans="1:35" ht="11.1" customHeight="1" x14ac:dyDescent="0.2">
      <c r="A155" s="62"/>
      <c r="B155" s="62"/>
      <c r="C155" s="62"/>
      <c r="D155" s="62"/>
      <c r="E155" s="62"/>
      <c r="F155" s="62"/>
      <c r="G155" s="19"/>
      <c r="H155" s="19"/>
      <c r="I155" s="19"/>
    </row>
    <row r="156" spans="1:35" ht="11.1" customHeight="1" x14ac:dyDescent="0.2">
      <c r="A156" s="63" t="s">
        <v>6</v>
      </c>
      <c r="B156" s="4"/>
      <c r="C156" s="63" t="s">
        <v>7</v>
      </c>
      <c r="D156" s="7"/>
      <c r="E156" s="63" t="s">
        <v>8</v>
      </c>
      <c r="F156" s="87" t="s">
        <v>9</v>
      </c>
      <c r="G156" s="87"/>
      <c r="H156" s="87"/>
      <c r="I156" s="63" t="s">
        <v>10</v>
      </c>
    </row>
    <row r="157" spans="1:35" ht="11.1" customHeight="1" x14ac:dyDescent="0.2"/>
    <row r="158" spans="1:35" ht="11.1" customHeight="1" x14ac:dyDescent="0.2">
      <c r="A158" s="12"/>
      <c r="C158" s="12"/>
      <c r="D158" s="14"/>
      <c r="E158" s="15"/>
      <c r="G158" s="12"/>
      <c r="I158" s="12"/>
    </row>
    <row r="159" spans="1:35" ht="11.1" customHeight="1" x14ac:dyDescent="0.2"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</row>
    <row r="160" spans="1:35" x14ac:dyDescent="0.2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ht="11.1" customHeight="1" x14ac:dyDescent="0.2">
      <c r="A161" s="84" t="s">
        <v>11</v>
      </c>
      <c r="B161" s="84"/>
      <c r="C161" s="84"/>
      <c r="D161" s="84"/>
      <c r="E161" s="84"/>
      <c r="F161" s="84"/>
      <c r="G161" s="84"/>
      <c r="H161" s="84"/>
      <c r="I161" s="84"/>
    </row>
    <row r="162" spans="1:9" ht="11.1" customHeight="1" x14ac:dyDescent="0.2"/>
    <row r="163" spans="1:9" x14ac:dyDescent="0.2">
      <c r="A163" s="7" t="s">
        <v>65</v>
      </c>
    </row>
    <row r="165" spans="1:9" ht="11.1" customHeight="1" x14ac:dyDescent="0.2">
      <c r="A165" s="68">
        <v>13.08</v>
      </c>
      <c r="B165" s="52">
        <v>1020</v>
      </c>
      <c r="C165" s="24">
        <v>5.5</v>
      </c>
      <c r="D165" s="31" t="s">
        <v>21</v>
      </c>
      <c r="E165" s="24">
        <f>A165/B165*C165</f>
        <v>7.0529411764705882E-2</v>
      </c>
      <c r="F165" s="13" t="s">
        <v>22</v>
      </c>
    </row>
    <row r="166" spans="1:9" ht="11.1" customHeight="1" x14ac:dyDescent="0.2">
      <c r="E166" s="24">
        <f>E165*8760/2000</f>
        <v>0.3089188235294118</v>
      </c>
      <c r="F166" s="13" t="s">
        <v>23</v>
      </c>
    </row>
    <row r="168" spans="1:9" ht="11.1" customHeight="1" x14ac:dyDescent="0.2">
      <c r="A168" s="85" t="s">
        <v>12</v>
      </c>
      <c r="B168" s="85"/>
      <c r="C168" s="85"/>
      <c r="D168" s="64" t="s">
        <v>13</v>
      </c>
      <c r="E168" s="19"/>
      <c r="F168" s="64" t="s">
        <v>14</v>
      </c>
      <c r="G168" s="19"/>
      <c r="H168" s="64" t="s">
        <v>15</v>
      </c>
      <c r="I168" s="16"/>
    </row>
    <row r="170" spans="1:9" x14ac:dyDescent="0.2">
      <c r="D170" s="12"/>
      <c r="F170" s="12"/>
      <c r="H170" s="12"/>
    </row>
    <row r="171" spans="1:9" x14ac:dyDescent="0.2">
      <c r="D171" s="27"/>
      <c r="F171" s="25"/>
      <c r="H171" s="25"/>
    </row>
    <row r="172" spans="1:9" x14ac:dyDescent="0.2">
      <c r="A172" s="85" t="s">
        <v>16</v>
      </c>
      <c r="B172" s="85"/>
      <c r="C172" s="22"/>
      <c r="D172" s="22"/>
      <c r="E172" s="22"/>
      <c r="F172" s="22"/>
      <c r="G172" s="22"/>
      <c r="H172" s="22"/>
      <c r="I172" s="22"/>
    </row>
    <row r="173" spans="1:9" x14ac:dyDescent="0.2">
      <c r="A173" s="26"/>
      <c r="B173" s="26"/>
      <c r="C173" s="22"/>
      <c r="D173" s="22"/>
      <c r="E173" s="22"/>
      <c r="F173" s="22"/>
      <c r="G173" s="22"/>
      <c r="H173" s="22"/>
      <c r="I173" s="22"/>
    </row>
    <row r="174" spans="1:9" ht="13.5" thickBot="1" x14ac:dyDescent="0.25">
      <c r="A174" s="29"/>
      <c r="B174" s="29"/>
      <c r="C174" s="30"/>
      <c r="D174" s="30"/>
      <c r="E174" s="30"/>
      <c r="F174" s="30"/>
      <c r="G174" s="30"/>
      <c r="H174" s="30"/>
      <c r="I174" s="30"/>
    </row>
    <row r="176" spans="1:9" ht="15.75" x14ac:dyDescent="0.2">
      <c r="A176" s="86" t="s">
        <v>4</v>
      </c>
      <c r="B176" s="86"/>
      <c r="C176" s="51" t="s">
        <v>88</v>
      </c>
      <c r="D176" s="21"/>
      <c r="E176" s="21"/>
      <c r="F176" s="21"/>
      <c r="G176" s="21"/>
      <c r="H176" s="21"/>
      <c r="I176" s="21"/>
    </row>
    <row r="177" spans="1:35" ht="11.1" customHeight="1" x14ac:dyDescent="0.2">
      <c r="D177" s="19"/>
      <c r="E177" s="19"/>
      <c r="F177" s="19"/>
      <c r="G177" s="19"/>
      <c r="H177" s="19"/>
      <c r="I177" s="19"/>
    </row>
    <row r="178" spans="1:35" ht="11.1" customHeight="1" x14ac:dyDescent="0.2">
      <c r="A178" s="62"/>
      <c r="B178" s="62"/>
      <c r="C178" s="62"/>
      <c r="D178" s="85" t="s">
        <v>5</v>
      </c>
      <c r="E178" s="85"/>
      <c r="F178" s="85"/>
      <c r="G178" s="19"/>
      <c r="H178" s="19"/>
      <c r="I178" s="19"/>
    </row>
    <row r="179" spans="1:35" ht="11.1" customHeight="1" x14ac:dyDescent="0.2">
      <c r="A179" s="62"/>
      <c r="B179" s="62"/>
      <c r="C179" s="62"/>
      <c r="D179" s="62"/>
      <c r="E179" s="62"/>
      <c r="F179" s="62"/>
      <c r="G179" s="19"/>
      <c r="H179" s="19"/>
      <c r="I179" s="19"/>
    </row>
    <row r="180" spans="1:35" ht="11.1" customHeight="1" x14ac:dyDescent="0.2">
      <c r="A180" s="63" t="s">
        <v>6</v>
      </c>
      <c r="B180" s="4"/>
      <c r="C180" s="63" t="s">
        <v>7</v>
      </c>
      <c r="D180" s="7"/>
      <c r="E180" s="63" t="s">
        <v>8</v>
      </c>
      <c r="F180" s="87" t="s">
        <v>9</v>
      </c>
      <c r="G180" s="87"/>
      <c r="H180" s="87"/>
      <c r="I180" s="63" t="s">
        <v>10</v>
      </c>
    </row>
    <row r="181" spans="1:35" ht="11.1" customHeight="1" x14ac:dyDescent="0.2"/>
    <row r="182" spans="1:35" ht="11.1" customHeight="1" x14ac:dyDescent="0.2">
      <c r="A182" s="12"/>
      <c r="C182" s="12"/>
      <c r="D182" s="14"/>
      <c r="E182" s="15"/>
      <c r="G182" s="12"/>
      <c r="I182" s="12"/>
    </row>
    <row r="183" spans="1:35" ht="11.1" customHeight="1" x14ac:dyDescent="0.2"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</row>
    <row r="184" spans="1:35" x14ac:dyDescent="0.2">
      <c r="A184" s="19"/>
      <c r="B184" s="19"/>
      <c r="C184" s="19"/>
      <c r="D184" s="19"/>
      <c r="E184" s="19"/>
      <c r="F184" s="19"/>
      <c r="G184" s="19"/>
      <c r="H184" s="19"/>
      <c r="I184" s="19"/>
    </row>
    <row r="185" spans="1:35" ht="11.1" customHeight="1" x14ac:dyDescent="0.2">
      <c r="A185" s="84" t="s">
        <v>11</v>
      </c>
      <c r="B185" s="84"/>
      <c r="C185" s="84"/>
      <c r="D185" s="84"/>
      <c r="E185" s="84"/>
      <c r="F185" s="84"/>
      <c r="G185" s="84"/>
      <c r="H185" s="84"/>
      <c r="I185" s="84"/>
    </row>
    <row r="186" spans="1:35" ht="11.1" customHeight="1" x14ac:dyDescent="0.2"/>
    <row r="187" spans="1:35" x14ac:dyDescent="0.2">
      <c r="A187" s="7" t="s">
        <v>65</v>
      </c>
    </row>
    <row r="189" spans="1:35" ht="11.1" customHeight="1" x14ac:dyDescent="0.2">
      <c r="A189" s="68">
        <v>13.08</v>
      </c>
      <c r="B189" s="52">
        <v>1020</v>
      </c>
      <c r="C189" s="24">
        <v>1.89</v>
      </c>
      <c r="D189" s="31" t="s">
        <v>21</v>
      </c>
      <c r="E189" s="24">
        <f>A189/B189*C189</f>
        <v>2.4236470588235293E-2</v>
      </c>
      <c r="F189" s="13" t="s">
        <v>22</v>
      </c>
    </row>
    <row r="190" spans="1:35" ht="11.1" customHeight="1" x14ac:dyDescent="0.2">
      <c r="E190" s="24">
        <f>E189*8760/2000</f>
        <v>0.10615574117647059</v>
      </c>
      <c r="F190" s="13" t="s">
        <v>23</v>
      </c>
    </row>
    <row r="192" spans="1:35" ht="11.1" customHeight="1" x14ac:dyDescent="0.2">
      <c r="A192" s="85" t="s">
        <v>12</v>
      </c>
      <c r="B192" s="85"/>
      <c r="C192" s="85"/>
      <c r="D192" s="64" t="s">
        <v>13</v>
      </c>
      <c r="E192" s="19"/>
      <c r="F192" s="64" t="s">
        <v>14</v>
      </c>
      <c r="G192" s="19"/>
      <c r="H192" s="64" t="s">
        <v>15</v>
      </c>
      <c r="I192" s="16"/>
    </row>
    <row r="194" spans="1:9" x14ac:dyDescent="0.2">
      <c r="D194" s="12"/>
      <c r="F194" s="12"/>
      <c r="H194" s="12"/>
    </row>
    <row r="195" spans="1:9" x14ac:dyDescent="0.2">
      <c r="D195" s="27"/>
      <c r="F195" s="25"/>
      <c r="H195" s="25"/>
    </row>
    <row r="196" spans="1:9" ht="15.75" x14ac:dyDescent="0.2">
      <c r="A196" s="85" t="s">
        <v>16</v>
      </c>
      <c r="B196" s="85"/>
      <c r="C196" s="17" t="s">
        <v>111</v>
      </c>
      <c r="D196" s="22"/>
      <c r="E196" s="22"/>
      <c r="F196" s="22"/>
      <c r="G196" s="22"/>
      <c r="H196" s="22"/>
      <c r="I196" s="22"/>
    </row>
    <row r="197" spans="1:9" x14ac:dyDescent="0.2">
      <c r="A197" s="26"/>
      <c r="B197" s="26"/>
      <c r="C197" s="22"/>
      <c r="D197" s="22"/>
      <c r="E197" s="22"/>
      <c r="F197" s="22"/>
      <c r="G197" s="22"/>
      <c r="H197" s="22"/>
      <c r="I197" s="22"/>
    </row>
    <row r="198" spans="1:9" ht="13.5" thickBot="1" x14ac:dyDescent="0.25">
      <c r="A198" s="29"/>
      <c r="B198" s="29"/>
      <c r="C198" s="30"/>
      <c r="D198" s="30"/>
      <c r="E198" s="30"/>
      <c r="F198" s="30"/>
      <c r="G198" s="30"/>
      <c r="H198" s="30"/>
      <c r="I198" s="30"/>
    </row>
    <row r="200" spans="1:9" x14ac:dyDescent="0.2">
      <c r="A200" s="89" t="s">
        <v>17</v>
      </c>
      <c r="B200" s="89"/>
      <c r="C200" s="9"/>
      <c r="D200" s="8"/>
      <c r="E200" s="8"/>
      <c r="F200" s="8"/>
      <c r="G200" s="65" t="s">
        <v>18</v>
      </c>
      <c r="H200" s="92"/>
      <c r="I200" s="92"/>
    </row>
    <row r="202" spans="1:9" x14ac:dyDescent="0.2">
      <c r="A202" s="91" t="s">
        <v>19</v>
      </c>
      <c r="B202" s="91"/>
      <c r="C202" s="19"/>
      <c r="D202" s="19"/>
      <c r="E202" s="19"/>
      <c r="F202" s="19"/>
      <c r="G202" s="19"/>
      <c r="H202" s="19"/>
      <c r="I202" s="19"/>
    </row>
  </sheetData>
  <mergeCells count="55">
    <mergeCell ref="D154:F154"/>
    <mergeCell ref="F132:H132"/>
    <mergeCell ref="A137:I137"/>
    <mergeCell ref="A144:C144"/>
    <mergeCell ref="A148:B148"/>
    <mergeCell ref="A152:B152"/>
    <mergeCell ref="D130:F130"/>
    <mergeCell ref="F84:H84"/>
    <mergeCell ref="A89:I89"/>
    <mergeCell ref="A96:C96"/>
    <mergeCell ref="A100:B100"/>
    <mergeCell ref="A104:B104"/>
    <mergeCell ref="D106:F106"/>
    <mergeCell ref="F108:H108"/>
    <mergeCell ref="A113:I113"/>
    <mergeCell ref="A120:C120"/>
    <mergeCell ref="A124:B124"/>
    <mergeCell ref="A128:B128"/>
    <mergeCell ref="D82:F82"/>
    <mergeCell ref="F36:H36"/>
    <mergeCell ref="A41:I41"/>
    <mergeCell ref="A48:C48"/>
    <mergeCell ref="A52:B52"/>
    <mergeCell ref="A56:B56"/>
    <mergeCell ref="D58:F58"/>
    <mergeCell ref="F60:H60"/>
    <mergeCell ref="A65:I65"/>
    <mergeCell ref="A72:C72"/>
    <mergeCell ref="A76:B76"/>
    <mergeCell ref="A80:B80"/>
    <mergeCell ref="D34:F34"/>
    <mergeCell ref="A1:I1"/>
    <mergeCell ref="A3:C3"/>
    <mergeCell ref="G3:H3"/>
    <mergeCell ref="A5:B5"/>
    <mergeCell ref="A8:B8"/>
    <mergeCell ref="D10:F10"/>
    <mergeCell ref="F12:H12"/>
    <mergeCell ref="A17:I17"/>
    <mergeCell ref="A24:C24"/>
    <mergeCell ref="A28:B28"/>
    <mergeCell ref="A32:B32"/>
    <mergeCell ref="F156:H156"/>
    <mergeCell ref="A161:I161"/>
    <mergeCell ref="A168:C168"/>
    <mergeCell ref="A172:B172"/>
    <mergeCell ref="A176:B176"/>
    <mergeCell ref="A200:B200"/>
    <mergeCell ref="H200:I200"/>
    <mergeCell ref="A202:B202"/>
    <mergeCell ref="D178:F178"/>
    <mergeCell ref="F180:H180"/>
    <mergeCell ref="A185:I185"/>
    <mergeCell ref="A192:C192"/>
    <mergeCell ref="A196:B196"/>
  </mergeCells>
  <pageMargins left="0.7" right="0.7" top="0.75" bottom="0.75" header="0.3" footer="0.3"/>
  <pageSetup orientation="portrait" r:id="rId1"/>
  <headerFooter>
    <oddFooter>&amp;CPage &amp;P of &amp;N</oddFooter>
  </headerFooter>
  <rowBreaks count="3" manualBreakCount="3">
    <brk id="54" max="16383" man="1"/>
    <brk id="10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Permit Review</vt:lpstr>
      <vt:lpstr>010 Truck Loading Rack</vt:lpstr>
      <vt:lpstr>018 Boiler (F.O.)</vt:lpstr>
      <vt:lpstr>018 Boiler (N.G.)</vt:lpstr>
      <vt:lpstr>019 Storage Tanks</vt:lpstr>
      <vt:lpstr>022 Marine Loading System</vt:lpstr>
      <vt:lpstr>023 Oil Heater #2 (F.O.)</vt:lpstr>
      <vt:lpstr>023 Oil Heater #2 (N.G.)</vt:lpstr>
      <vt:lpstr>024 Oil Heater #3 (F.O.)</vt:lpstr>
      <vt:lpstr>024 Oil Heater #3 (N.G.)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Blane Johnson</cp:lastModifiedBy>
  <cp:lastPrinted>2013-02-07T20:31:49Z</cp:lastPrinted>
  <dcterms:created xsi:type="dcterms:W3CDTF">2010-11-02T12:57:39Z</dcterms:created>
  <dcterms:modified xsi:type="dcterms:W3CDTF">2013-02-07T20:35:58Z</dcterms:modified>
</cp:coreProperties>
</file>