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6875" windowHeight="8955"/>
  </bookViews>
  <sheets>
    <sheet name="Permit Review" sheetId="3" r:id="rId1"/>
    <sheet name="001" sheetId="2" r:id="rId2"/>
    <sheet name="002" sheetId="1" r:id="rId3"/>
  </sheets>
  <definedNames>
    <definedName name="_xlnm.Print_Area" localSheetId="0">'Permit Review'!$A$1:$H$59</definedName>
  </definedNames>
  <calcPr calcId="145621"/>
</workbook>
</file>

<file path=xl/calcChain.xml><?xml version="1.0" encoding="utf-8"?>
<calcChain xmlns="http://schemas.openxmlformats.org/spreadsheetml/2006/main">
  <c r="D189" i="1" l="1"/>
  <c r="D190" i="1" s="1"/>
  <c r="D165" i="1"/>
  <c r="D166" i="1" s="1"/>
  <c r="D141" i="1"/>
  <c r="D142" i="1" s="1"/>
  <c r="D117" i="1"/>
  <c r="D118" i="1" s="1"/>
  <c r="D93" i="1"/>
  <c r="D94" i="1" s="1"/>
  <c r="D69" i="1"/>
  <c r="D70" i="1" s="1"/>
  <c r="D45" i="1"/>
  <c r="D46" i="1" s="1"/>
  <c r="D21" i="1"/>
  <c r="D213" i="1"/>
  <c r="D214" i="1" s="1"/>
  <c r="H22" i="2" l="1"/>
  <c r="H23" i="2" s="1"/>
  <c r="H25" i="2" s="1"/>
  <c r="H33" i="2" l="1"/>
  <c r="H34" i="2" l="1"/>
  <c r="D22" i="1"/>
</calcChain>
</file>

<file path=xl/sharedStrings.xml><?xml version="1.0" encoding="utf-8"?>
<sst xmlns="http://schemas.openxmlformats.org/spreadsheetml/2006/main" count="276" uniqueCount="79">
  <si>
    <t>EMISSIONS CALCULATIONS</t>
  </si>
  <si>
    <t>APPLICATION NUMBER:</t>
  </si>
  <si>
    <t>EU NUMBER:</t>
  </si>
  <si>
    <t>REFERENCES:</t>
  </si>
  <si>
    <t>POLLUTANT:</t>
  </si>
  <si>
    <t>ALLOWABLE EMISSIONS</t>
  </si>
  <si>
    <t>LBS/HR</t>
  </si>
  <si>
    <t>TPY</t>
  </si>
  <si>
    <t>% OPACITY</t>
  </si>
  <si>
    <t>CONCENTRATION</t>
  </si>
  <si>
    <t>OTHER</t>
  </si>
  <si>
    <t>POTENTIAL EMISSION CALCULATIONS</t>
  </si>
  <si>
    <t>RULE APPLICABILITY:</t>
  </si>
  <si>
    <t>FEDERAL</t>
  </si>
  <si>
    <t>STATE</t>
  </si>
  <si>
    <t>LOCAL</t>
  </si>
  <si>
    <t>COMMENTS:</t>
  </si>
  <si>
    <t>PERMIT PROCESSOR:</t>
  </si>
  <si>
    <t xml:space="preserve">DATE: </t>
  </si>
  <si>
    <t>Effective 2/27/97</t>
  </si>
  <si>
    <t>001</t>
  </si>
  <si>
    <t>Particulate Matter</t>
  </si>
  <si>
    <t>=</t>
  </si>
  <si>
    <t>lb/hr</t>
  </si>
  <si>
    <t>tpy</t>
  </si>
  <si>
    <t>62-296.700(2)(a)</t>
  </si>
  <si>
    <t>62.296.320(4)(b)1</t>
  </si>
  <si>
    <t>VOC</t>
  </si>
  <si>
    <t>002</t>
  </si>
  <si>
    <r>
      <t>Particulate Matter less than or equal to 10 micrometers (PM</t>
    </r>
    <r>
      <rPr>
        <vertAlign val="subscript"/>
        <sz val="12"/>
        <rFont val="Times New Roman"/>
        <family val="1"/>
      </rPr>
      <t>10</t>
    </r>
    <r>
      <rPr>
        <sz val="12"/>
        <rFont val="Times New Roman"/>
        <family val="1"/>
      </rPr>
      <t>)</t>
    </r>
  </si>
  <si>
    <t>Carbon Monoxide (CO)</t>
  </si>
  <si>
    <r>
      <t>Sulfur Dioxide (SO</t>
    </r>
    <r>
      <rPr>
        <vertAlign val="subscript"/>
        <sz val="12"/>
        <rFont val="Times New Roman"/>
        <family val="1"/>
      </rPr>
      <t>2)</t>
    </r>
  </si>
  <si>
    <r>
      <t>Nitrogen Oxides (NO</t>
    </r>
    <r>
      <rPr>
        <vertAlign val="subscript"/>
        <sz val="12"/>
        <rFont val="Times New Roman"/>
        <family val="1"/>
      </rPr>
      <t>X</t>
    </r>
    <r>
      <rPr>
        <sz val="12"/>
        <rFont val="Times New Roman"/>
        <family val="1"/>
      </rPr>
      <t>)</t>
    </r>
  </si>
  <si>
    <t>0310572-003-AC</t>
  </si>
  <si>
    <t>ppmv (cm3/m3) X NMP molecular weight (g/mol) / temperature (K°) X ideal gas constant (mol-K°/L-atm) X scrubber exhaust rate (ft3/min) X (m3/ft3) X (lb/g) X ( L/cm3) X (min/hr) = PTE</t>
  </si>
  <si>
    <t>0310572-003-AC application</t>
  </si>
  <si>
    <t>POTENTIAL UNCONTROLLED EMISSION CALCULATION</t>
  </si>
  <si>
    <t>POTENTIAL EMISSION CALCULATION</t>
  </si>
  <si>
    <t>Potential uncontrolled emissions are based on  expected condenser outlet conditions</t>
  </si>
  <si>
    <t>and potential emissions are based on expected wet scrubber outlet conditions.</t>
  </si>
  <si>
    <t>Total PTE for all three (3) condensers      =</t>
  </si>
  <si>
    <t>0310572-003-AC application and AP-42 Section 1.4</t>
  </si>
  <si>
    <t>FACILITY PERMIT REVIEW SHEET</t>
  </si>
  <si>
    <t>FACILITY NAME:</t>
  </si>
  <si>
    <t>SAFT America Inc.</t>
  </si>
  <si>
    <t xml:space="preserve">FACILITY DESCRIPTION: </t>
  </si>
  <si>
    <t>Lithium Ion Battery Manufacturing Facility</t>
  </si>
  <si>
    <t>C. Blane Johnson</t>
  </si>
  <si>
    <t>MAJOR FOR CRITERIA POLLUTANTS AND/OR HAP's (Circle)</t>
  </si>
  <si>
    <t>PM</t>
  </si>
  <si>
    <r>
      <t>SO</t>
    </r>
    <r>
      <rPr>
        <b/>
        <vertAlign val="subscript"/>
        <sz val="9"/>
        <rFont val="Times New Roman"/>
        <family val="1"/>
      </rPr>
      <t>2</t>
    </r>
  </si>
  <si>
    <r>
      <t>NO</t>
    </r>
    <r>
      <rPr>
        <b/>
        <vertAlign val="subscript"/>
        <sz val="9"/>
        <rFont val="Times New Roman"/>
        <family val="1"/>
      </rPr>
      <t>X</t>
    </r>
  </si>
  <si>
    <t>CO</t>
  </si>
  <si>
    <t>PB</t>
  </si>
  <si>
    <r>
      <t>O</t>
    </r>
    <r>
      <rPr>
        <b/>
        <vertAlign val="subscript"/>
        <sz val="9"/>
        <rFont val="Times New Roman"/>
        <family val="1"/>
      </rPr>
      <t>3</t>
    </r>
  </si>
  <si>
    <t>HAP</t>
  </si>
  <si>
    <t>SUBJECT TO: (Circle)</t>
  </si>
  <si>
    <t>NSR(PSD)</t>
  </si>
  <si>
    <t>PERMIT NUMBER:</t>
  </si>
  <si>
    <t>NSR(NAA)</t>
  </si>
  <si>
    <t>BACT</t>
  </si>
  <si>
    <t>MACT</t>
  </si>
  <si>
    <t>RACT</t>
  </si>
  <si>
    <t>NSPS</t>
  </si>
  <si>
    <t>FACILITY EMISSION SUMMARY</t>
  </si>
  <si>
    <t>POTENTIAL EMISSIONS</t>
  </si>
  <si>
    <r>
      <t>CO</t>
    </r>
    <r>
      <rPr>
        <b/>
        <vertAlign val="subscript"/>
        <sz val="9"/>
        <rFont val="Times New Roman"/>
        <family val="1"/>
      </rPr>
      <t>2</t>
    </r>
  </si>
  <si>
    <t xml:space="preserve"> </t>
  </si>
  <si>
    <t>TOTAL HAP</t>
  </si>
  <si>
    <t>SINGLE HAP (highest)</t>
  </si>
  <si>
    <r>
      <t>Carbon Dioxide (CO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)</t>
    </r>
  </si>
  <si>
    <t>Calculations based on three (3) drying ovens at 7.2 MMBTU per hour per oven (21.6 MMBTU total).</t>
  </si>
  <si>
    <t>Lead (Pb)</t>
  </si>
  <si>
    <t>Hazardous Air Pollutants (HAP)</t>
  </si>
  <si>
    <t>Volatile Organic Compounds (VOC)</t>
  </si>
  <si>
    <t>heat input (MMBTU/hr) X AP-42 EF (lb/MMBTU) = PTE</t>
  </si>
  <si>
    <t>Higest HAP is Hexane at 1.76E-3 lb/MMBTU (0.038 lb/hr, 0.166 tons/yr).</t>
  </si>
  <si>
    <t>ppmv (cm3/m3) X NMP molecular weight (g/mol) / temperature (K°) X ideal gas constant (mol-K°/L-atm) X condenser exhaust rate (ft3/min) X (m3/ft3) X (lb/g) X ( L/cm3) X (min/hr) = PTE for each condenser</t>
  </si>
  <si>
    <t>62-4.070(3)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</si>
</sst>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24" x14ac:knownFonts="1">
    <font>
      <sz val="10"/>
      <name val="Arial"/>
    </font>
    <font>
      <b/>
      <u/>
      <sz val="14"/>
      <name val="Times New Roman"/>
      <family val="1"/>
    </font>
    <font>
      <b/>
      <u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u/>
      <sz val="8"/>
      <name val="Times New Roman"/>
      <family val="1"/>
    </font>
    <font>
      <b/>
      <sz val="8"/>
      <name val="Times New Roman"/>
      <family val="1"/>
    </font>
    <font>
      <sz val="8"/>
      <name val="Arial"/>
    </font>
    <font>
      <sz val="8"/>
      <name val="Times New Roman"/>
      <family val="1"/>
    </font>
    <font>
      <u/>
      <sz val="10"/>
      <color indexed="9"/>
      <name val="Times New Roman"/>
      <family val="1"/>
    </font>
    <font>
      <u/>
      <sz val="10"/>
      <name val="Times New Roman"/>
      <family val="1"/>
    </font>
    <font>
      <b/>
      <sz val="6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vertAlign val="subscript"/>
      <sz val="12"/>
      <name val="Times New Roman"/>
      <family val="1"/>
    </font>
    <font>
      <sz val="10"/>
      <name val="Arial"/>
      <family val="2"/>
    </font>
    <font>
      <b/>
      <u/>
      <sz val="9"/>
      <name val="Times New Roman"/>
      <family val="1"/>
    </font>
    <font>
      <sz val="9"/>
      <name val="Arial"/>
      <family val="2"/>
    </font>
    <font>
      <b/>
      <vertAlign val="subscript"/>
      <sz val="9"/>
      <name val="Times New Roman"/>
      <family val="1"/>
    </font>
    <font>
      <u/>
      <sz val="10"/>
      <color indexed="12"/>
      <name val="Arial"/>
      <family val="2"/>
    </font>
    <font>
      <sz val="11"/>
      <name val="Times New Roman"/>
      <family val="1"/>
    </font>
    <font>
      <vertAlign val="sub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1" fillId="0" borderId="0" xfId="0" quotePrefix="1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3" fillId="0" borderId="0" xfId="0" applyNumberFormat="1" applyFont="1" applyBorder="1" applyAlignment="1">
      <alignment vertical="center"/>
    </xf>
    <xf numFmtId="0" fontId="18" fillId="0" borderId="0" xfId="1" applyFont="1" applyBorder="1" applyAlignment="1">
      <alignment vertical="center"/>
    </xf>
    <xf numFmtId="0" fontId="18" fillId="0" borderId="0" xfId="1" applyFont="1" applyBorder="1" applyAlignment="1">
      <alignment horizontal="center" vertical="center"/>
    </xf>
    <xf numFmtId="0" fontId="1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14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1" fillId="0" borderId="0" xfId="2" applyAlignment="1" applyProtection="1">
      <alignment horizontal="left" vertical="center" indent="1"/>
    </xf>
    <xf numFmtId="0" fontId="14" fillId="0" borderId="1" xfId="1" applyFont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3" fontId="4" fillId="0" borderId="1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1" fontId="3" fillId="0" borderId="0" xfId="0" applyNumberFormat="1" applyFont="1" applyBorder="1" applyAlignment="1">
      <alignment vertical="center"/>
    </xf>
    <xf numFmtId="11" fontId="4" fillId="0" borderId="1" xfId="1" applyNumberFormat="1" applyFont="1" applyBorder="1" applyAlignment="1">
      <alignment horizontal="center" vertical="center"/>
    </xf>
    <xf numFmtId="49" fontId="14" fillId="0" borderId="1" xfId="1" applyNumberFormat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18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</cellXfs>
  <cellStyles count="3">
    <cellStyle name="Hyperlink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0"/>
  <sheetViews>
    <sheetView tabSelected="1" zoomScaleNormal="100" workbookViewId="0">
      <selection sqref="A1:H1"/>
    </sheetView>
  </sheetViews>
  <sheetFormatPr defaultRowHeight="12" x14ac:dyDescent="0.2"/>
  <cols>
    <col min="1" max="9" width="10.7109375" style="45" customWidth="1"/>
    <col min="10" max="256" width="9.140625" style="45"/>
    <col min="257" max="265" width="10.7109375" style="45" customWidth="1"/>
    <col min="266" max="512" width="9.140625" style="45"/>
    <col min="513" max="521" width="10.7109375" style="45" customWidth="1"/>
    <col min="522" max="768" width="9.140625" style="45"/>
    <col min="769" max="777" width="10.7109375" style="45" customWidth="1"/>
    <col min="778" max="1024" width="9.140625" style="45"/>
    <col min="1025" max="1033" width="10.7109375" style="45" customWidth="1"/>
    <col min="1034" max="1280" width="9.140625" style="45"/>
    <col min="1281" max="1289" width="10.7109375" style="45" customWidth="1"/>
    <col min="1290" max="1536" width="9.140625" style="45"/>
    <col min="1537" max="1545" width="10.7109375" style="45" customWidth="1"/>
    <col min="1546" max="1792" width="9.140625" style="45"/>
    <col min="1793" max="1801" width="10.7109375" style="45" customWidth="1"/>
    <col min="1802" max="2048" width="9.140625" style="45"/>
    <col min="2049" max="2057" width="10.7109375" style="45" customWidth="1"/>
    <col min="2058" max="2304" width="9.140625" style="45"/>
    <col min="2305" max="2313" width="10.7109375" style="45" customWidth="1"/>
    <col min="2314" max="2560" width="9.140625" style="45"/>
    <col min="2561" max="2569" width="10.7109375" style="45" customWidth="1"/>
    <col min="2570" max="2816" width="9.140625" style="45"/>
    <col min="2817" max="2825" width="10.7109375" style="45" customWidth="1"/>
    <col min="2826" max="3072" width="9.140625" style="45"/>
    <col min="3073" max="3081" width="10.7109375" style="45" customWidth="1"/>
    <col min="3082" max="3328" width="9.140625" style="45"/>
    <col min="3329" max="3337" width="10.7109375" style="45" customWidth="1"/>
    <col min="3338" max="3584" width="9.140625" style="45"/>
    <col min="3585" max="3593" width="10.7109375" style="45" customWidth="1"/>
    <col min="3594" max="3840" width="9.140625" style="45"/>
    <col min="3841" max="3849" width="10.7109375" style="45" customWidth="1"/>
    <col min="3850" max="4096" width="9.140625" style="45"/>
    <col min="4097" max="4105" width="10.7109375" style="45" customWidth="1"/>
    <col min="4106" max="4352" width="9.140625" style="45"/>
    <col min="4353" max="4361" width="10.7109375" style="45" customWidth="1"/>
    <col min="4362" max="4608" width="9.140625" style="45"/>
    <col min="4609" max="4617" width="10.7109375" style="45" customWidth="1"/>
    <col min="4618" max="4864" width="9.140625" style="45"/>
    <col min="4865" max="4873" width="10.7109375" style="45" customWidth="1"/>
    <col min="4874" max="5120" width="9.140625" style="45"/>
    <col min="5121" max="5129" width="10.7109375" style="45" customWidth="1"/>
    <col min="5130" max="5376" width="9.140625" style="45"/>
    <col min="5377" max="5385" width="10.7109375" style="45" customWidth="1"/>
    <col min="5386" max="5632" width="9.140625" style="45"/>
    <col min="5633" max="5641" width="10.7109375" style="45" customWidth="1"/>
    <col min="5642" max="5888" width="9.140625" style="45"/>
    <col min="5889" max="5897" width="10.7109375" style="45" customWidth="1"/>
    <col min="5898" max="6144" width="9.140625" style="45"/>
    <col min="6145" max="6153" width="10.7109375" style="45" customWidth="1"/>
    <col min="6154" max="6400" width="9.140625" style="45"/>
    <col min="6401" max="6409" width="10.7109375" style="45" customWidth="1"/>
    <col min="6410" max="6656" width="9.140625" style="45"/>
    <col min="6657" max="6665" width="10.7109375" style="45" customWidth="1"/>
    <col min="6666" max="6912" width="9.140625" style="45"/>
    <col min="6913" max="6921" width="10.7109375" style="45" customWidth="1"/>
    <col min="6922" max="7168" width="9.140625" style="45"/>
    <col min="7169" max="7177" width="10.7109375" style="45" customWidth="1"/>
    <col min="7178" max="7424" width="9.140625" style="45"/>
    <col min="7425" max="7433" width="10.7109375" style="45" customWidth="1"/>
    <col min="7434" max="7680" width="9.140625" style="45"/>
    <col min="7681" max="7689" width="10.7109375" style="45" customWidth="1"/>
    <col min="7690" max="7936" width="9.140625" style="45"/>
    <col min="7937" max="7945" width="10.7109375" style="45" customWidth="1"/>
    <col min="7946" max="8192" width="9.140625" style="45"/>
    <col min="8193" max="8201" width="10.7109375" style="45" customWidth="1"/>
    <col min="8202" max="8448" width="9.140625" style="45"/>
    <col min="8449" max="8457" width="10.7109375" style="45" customWidth="1"/>
    <col min="8458" max="8704" width="9.140625" style="45"/>
    <col min="8705" max="8713" width="10.7109375" style="45" customWidth="1"/>
    <col min="8714" max="8960" width="9.140625" style="45"/>
    <col min="8961" max="8969" width="10.7109375" style="45" customWidth="1"/>
    <col min="8970" max="9216" width="9.140625" style="45"/>
    <col min="9217" max="9225" width="10.7109375" style="45" customWidth="1"/>
    <col min="9226" max="9472" width="9.140625" style="45"/>
    <col min="9473" max="9481" width="10.7109375" style="45" customWidth="1"/>
    <col min="9482" max="9728" width="9.140625" style="45"/>
    <col min="9729" max="9737" width="10.7109375" style="45" customWidth="1"/>
    <col min="9738" max="9984" width="9.140625" style="45"/>
    <col min="9985" max="9993" width="10.7109375" style="45" customWidth="1"/>
    <col min="9994" max="10240" width="9.140625" style="45"/>
    <col min="10241" max="10249" width="10.7109375" style="45" customWidth="1"/>
    <col min="10250" max="10496" width="9.140625" style="45"/>
    <col min="10497" max="10505" width="10.7109375" style="45" customWidth="1"/>
    <col min="10506" max="10752" width="9.140625" style="45"/>
    <col min="10753" max="10761" width="10.7109375" style="45" customWidth="1"/>
    <col min="10762" max="11008" width="9.140625" style="45"/>
    <col min="11009" max="11017" width="10.7109375" style="45" customWidth="1"/>
    <col min="11018" max="11264" width="9.140625" style="45"/>
    <col min="11265" max="11273" width="10.7109375" style="45" customWidth="1"/>
    <col min="11274" max="11520" width="9.140625" style="45"/>
    <col min="11521" max="11529" width="10.7109375" style="45" customWidth="1"/>
    <col min="11530" max="11776" width="9.140625" style="45"/>
    <col min="11777" max="11785" width="10.7109375" style="45" customWidth="1"/>
    <col min="11786" max="12032" width="9.140625" style="45"/>
    <col min="12033" max="12041" width="10.7109375" style="45" customWidth="1"/>
    <col min="12042" max="12288" width="9.140625" style="45"/>
    <col min="12289" max="12297" width="10.7109375" style="45" customWidth="1"/>
    <col min="12298" max="12544" width="9.140625" style="45"/>
    <col min="12545" max="12553" width="10.7109375" style="45" customWidth="1"/>
    <col min="12554" max="12800" width="9.140625" style="45"/>
    <col min="12801" max="12809" width="10.7109375" style="45" customWidth="1"/>
    <col min="12810" max="13056" width="9.140625" style="45"/>
    <col min="13057" max="13065" width="10.7109375" style="45" customWidth="1"/>
    <col min="13066" max="13312" width="9.140625" style="45"/>
    <col min="13313" max="13321" width="10.7109375" style="45" customWidth="1"/>
    <col min="13322" max="13568" width="9.140625" style="45"/>
    <col min="13569" max="13577" width="10.7109375" style="45" customWidth="1"/>
    <col min="13578" max="13824" width="9.140625" style="45"/>
    <col min="13825" max="13833" width="10.7109375" style="45" customWidth="1"/>
    <col min="13834" max="14080" width="9.140625" style="45"/>
    <col min="14081" max="14089" width="10.7109375" style="45" customWidth="1"/>
    <col min="14090" max="14336" width="9.140625" style="45"/>
    <col min="14337" max="14345" width="10.7109375" style="45" customWidth="1"/>
    <col min="14346" max="14592" width="9.140625" style="45"/>
    <col min="14593" max="14601" width="10.7109375" style="45" customWidth="1"/>
    <col min="14602" max="14848" width="9.140625" style="45"/>
    <col min="14849" max="14857" width="10.7109375" style="45" customWidth="1"/>
    <col min="14858" max="15104" width="9.140625" style="45"/>
    <col min="15105" max="15113" width="10.7109375" style="45" customWidth="1"/>
    <col min="15114" max="15360" width="9.140625" style="45"/>
    <col min="15361" max="15369" width="10.7109375" style="45" customWidth="1"/>
    <col min="15370" max="15616" width="9.140625" style="45"/>
    <col min="15617" max="15625" width="10.7109375" style="45" customWidth="1"/>
    <col min="15626" max="15872" width="9.140625" style="45"/>
    <col min="15873" max="15881" width="10.7109375" style="45" customWidth="1"/>
    <col min="15882" max="16128" width="9.140625" style="45"/>
    <col min="16129" max="16137" width="10.7109375" style="45" customWidth="1"/>
    <col min="16138" max="16384" width="9.140625" style="45"/>
  </cols>
  <sheetData>
    <row r="1" spans="1:39" ht="18.75" x14ac:dyDescent="0.2">
      <c r="A1" s="74" t="s">
        <v>42</v>
      </c>
      <c r="B1" s="74"/>
      <c r="C1" s="74"/>
      <c r="D1" s="74"/>
      <c r="E1" s="74"/>
      <c r="F1" s="74"/>
      <c r="G1" s="74"/>
      <c r="H1" s="74"/>
      <c r="I1" s="43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</row>
    <row r="2" spans="1:39" ht="11.1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</row>
    <row r="3" spans="1:39" x14ac:dyDescent="0.2">
      <c r="A3" s="47" t="s">
        <v>18</v>
      </c>
      <c r="B3" s="48">
        <v>41233</v>
      </c>
      <c r="C3" s="49"/>
      <c r="D3" s="75" t="s">
        <v>1</v>
      </c>
      <c r="E3" s="75"/>
      <c r="F3" s="50" t="s">
        <v>33</v>
      </c>
      <c r="G3" s="49"/>
      <c r="H3" s="49"/>
      <c r="I3" s="51"/>
      <c r="J3" s="51"/>
      <c r="K3" s="51"/>
      <c r="L3" s="51"/>
      <c r="M3" s="51"/>
      <c r="N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</row>
    <row r="4" spans="1:39" ht="11.1" customHeight="1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</row>
    <row r="5" spans="1:39" x14ac:dyDescent="0.2">
      <c r="A5" s="71" t="s">
        <v>43</v>
      </c>
      <c r="B5" s="71"/>
      <c r="C5" s="50" t="s">
        <v>44</v>
      </c>
      <c r="D5" s="52"/>
      <c r="E5" s="52"/>
      <c r="F5" s="52"/>
      <c r="G5" s="49"/>
      <c r="H5" s="53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</row>
    <row r="6" spans="1:39" ht="11.1" customHeight="1" x14ac:dyDescent="0.2">
      <c r="A6" s="46"/>
      <c r="B6" s="46"/>
      <c r="C6" s="51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</row>
    <row r="7" spans="1:39" x14ac:dyDescent="0.2">
      <c r="A7" s="75" t="s">
        <v>45</v>
      </c>
      <c r="B7" s="75"/>
      <c r="C7" s="54" t="s">
        <v>46</v>
      </c>
      <c r="D7" s="49"/>
      <c r="E7" s="49"/>
      <c r="F7" s="49"/>
      <c r="G7" s="49"/>
      <c r="H7" s="49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</row>
    <row r="8" spans="1:39" ht="11.1" customHeight="1" x14ac:dyDescent="0.2">
      <c r="A8" s="51"/>
      <c r="B8" s="51"/>
      <c r="C8" s="55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</row>
    <row r="9" spans="1:39" x14ac:dyDescent="0.2">
      <c r="A9" s="71" t="s">
        <v>17</v>
      </c>
      <c r="B9" s="71"/>
      <c r="C9" s="54" t="s">
        <v>47</v>
      </c>
      <c r="D9" s="49"/>
      <c r="E9" s="49"/>
      <c r="F9" s="49"/>
      <c r="G9" s="49"/>
      <c r="H9" s="49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</row>
    <row r="10" spans="1:39" ht="11.1" customHeight="1" x14ac:dyDescent="0.2">
      <c r="A10" s="47"/>
      <c r="B10" s="47"/>
      <c r="C10" s="55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</row>
    <row r="11" spans="1:39" ht="11.1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</row>
    <row r="12" spans="1:39" ht="15.75" x14ac:dyDescent="0.2">
      <c r="A12" s="72" t="s">
        <v>48</v>
      </c>
      <c r="B12" s="72"/>
      <c r="C12" s="72"/>
      <c r="D12" s="72"/>
      <c r="E12" s="72"/>
      <c r="F12" s="72"/>
      <c r="G12" s="72"/>
      <c r="H12" s="72"/>
      <c r="I12" s="55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</row>
    <row r="13" spans="1:39" ht="11.1" customHeight="1" x14ac:dyDescent="0.2"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</row>
    <row r="14" spans="1:39" ht="13.5" x14ac:dyDescent="0.2">
      <c r="A14" s="51" t="s">
        <v>49</v>
      </c>
      <c r="B14" s="51" t="s">
        <v>50</v>
      </c>
      <c r="C14" s="51" t="s">
        <v>51</v>
      </c>
      <c r="D14" s="51" t="s">
        <v>52</v>
      </c>
      <c r="E14" s="51" t="s">
        <v>53</v>
      </c>
      <c r="F14" s="51" t="s">
        <v>54</v>
      </c>
      <c r="G14" s="51" t="s">
        <v>55</v>
      </c>
      <c r="J14" s="51"/>
      <c r="K14" s="56"/>
      <c r="L14" s="51"/>
      <c r="N14" s="51"/>
      <c r="O14" s="51"/>
      <c r="P14" s="51"/>
      <c r="Q14" s="51"/>
      <c r="R14" s="51"/>
      <c r="T14" s="51"/>
      <c r="U14" s="51"/>
      <c r="V14" s="51"/>
      <c r="X14" s="51"/>
      <c r="Y14" s="51"/>
      <c r="Z14" s="51"/>
      <c r="AB14" s="51"/>
      <c r="AC14" s="51"/>
      <c r="AD14" s="51"/>
      <c r="AF14" s="51"/>
      <c r="AG14" s="51"/>
      <c r="AH14" s="51"/>
      <c r="AI14" s="51"/>
      <c r="AJ14" s="51"/>
      <c r="AK14" s="51"/>
      <c r="AL14" s="51"/>
    </row>
    <row r="15" spans="1:39" ht="11.1" customHeight="1" x14ac:dyDescent="0.2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6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</row>
    <row r="16" spans="1:39" ht="11.1" customHeight="1" x14ac:dyDescent="0.2">
      <c r="A16" s="71" t="s">
        <v>56</v>
      </c>
      <c r="B16" s="71"/>
      <c r="C16" s="46"/>
      <c r="D16" s="46"/>
      <c r="E16" s="46"/>
      <c r="F16" s="46"/>
      <c r="G16" s="46"/>
      <c r="H16" s="46"/>
      <c r="I16" s="46"/>
      <c r="J16" s="46"/>
      <c r="K16" s="5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</row>
    <row r="17" spans="1:39" ht="11.1" customHeight="1" x14ac:dyDescent="0.2">
      <c r="A17" s="47"/>
      <c r="B17" s="47"/>
      <c r="C17" s="46"/>
      <c r="D17" s="46"/>
      <c r="E17" s="46"/>
      <c r="F17" s="46"/>
      <c r="G17" s="46"/>
      <c r="H17" s="46"/>
      <c r="I17" s="46"/>
      <c r="J17" s="46"/>
      <c r="K17" s="5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</row>
    <row r="18" spans="1:39" ht="11.1" customHeight="1" x14ac:dyDescent="0.2">
      <c r="A18" s="51" t="s">
        <v>57</v>
      </c>
      <c r="C18" s="71" t="s">
        <v>58</v>
      </c>
      <c r="D18" s="71"/>
      <c r="E18" s="50"/>
      <c r="F18" s="52"/>
      <c r="G18" s="49"/>
      <c r="H18" s="49"/>
      <c r="I18" s="51"/>
      <c r="J18" s="51"/>
      <c r="K18" s="56"/>
      <c r="L18" s="51"/>
      <c r="M18" s="51"/>
      <c r="N18" s="51"/>
      <c r="O18" s="51"/>
      <c r="P18" s="51"/>
      <c r="R18" s="51"/>
      <c r="S18" s="51"/>
      <c r="T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46"/>
    </row>
    <row r="19" spans="1:39" ht="11.1" customHeight="1" x14ac:dyDescent="0.2">
      <c r="A19" s="46"/>
      <c r="B19" s="46"/>
      <c r="D19" s="46"/>
      <c r="E19" s="46"/>
      <c r="F19" s="46"/>
      <c r="G19" s="46"/>
      <c r="H19" s="46"/>
      <c r="I19" s="46"/>
      <c r="J19" s="46"/>
      <c r="K19" s="5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</row>
    <row r="20" spans="1:39" ht="11.1" customHeight="1" x14ac:dyDescent="0.2">
      <c r="A20" s="51" t="s">
        <v>59</v>
      </c>
      <c r="B20" s="46"/>
      <c r="C20" s="71" t="s">
        <v>58</v>
      </c>
      <c r="D20" s="71"/>
      <c r="E20" s="57"/>
      <c r="F20" s="53"/>
      <c r="G20" s="53"/>
      <c r="H20" s="53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</row>
    <row r="21" spans="1:39" ht="11.1" customHeight="1" x14ac:dyDescent="0.2">
      <c r="A21" s="46"/>
      <c r="B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</row>
    <row r="22" spans="1:39" ht="11.1" customHeight="1" x14ac:dyDescent="0.2">
      <c r="A22" s="51" t="s">
        <v>60</v>
      </c>
      <c r="C22" s="47" t="s">
        <v>2</v>
      </c>
      <c r="D22" s="50"/>
      <c r="E22" s="53"/>
      <c r="F22" s="53"/>
      <c r="G22" s="53"/>
      <c r="H22" s="49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</row>
    <row r="23" spans="1:39" ht="11.1" customHeight="1" x14ac:dyDescent="0.2">
      <c r="D23" s="51"/>
      <c r="E23" s="51"/>
      <c r="F23" s="51"/>
      <c r="G23" s="51"/>
      <c r="H23" s="51"/>
      <c r="I23" s="51"/>
      <c r="K23" s="44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</row>
    <row r="24" spans="1:39" ht="11.1" customHeight="1" x14ac:dyDescent="0.2">
      <c r="A24" s="51" t="s">
        <v>61</v>
      </c>
      <c r="C24" s="47" t="s">
        <v>2</v>
      </c>
      <c r="D24" s="57"/>
      <c r="E24" s="53"/>
      <c r="F24" s="53"/>
      <c r="G24" s="53"/>
      <c r="H24" s="52"/>
      <c r="I24" s="46"/>
      <c r="K24" s="44"/>
      <c r="L24" s="46"/>
      <c r="M24" s="46"/>
      <c r="N24" s="46"/>
      <c r="O24" s="46"/>
      <c r="P24" s="51"/>
      <c r="Q24" s="51"/>
      <c r="R24" s="51"/>
      <c r="S24" s="51"/>
      <c r="T24" s="51"/>
      <c r="U24" s="51"/>
      <c r="V24" s="51"/>
      <c r="X24" s="51"/>
      <c r="Y24" s="51"/>
      <c r="Z24" s="51"/>
      <c r="AA24" s="51"/>
      <c r="AB24" s="51"/>
      <c r="AC24" s="51"/>
      <c r="AD24" s="51"/>
      <c r="AE24" s="46"/>
      <c r="AF24" s="46"/>
      <c r="AG24" s="46"/>
      <c r="AH24" s="46"/>
      <c r="AI24" s="46"/>
      <c r="AJ24" s="46"/>
      <c r="AK24" s="46"/>
      <c r="AL24" s="46"/>
      <c r="AM24" s="46"/>
    </row>
    <row r="25" spans="1:39" ht="11.1" customHeight="1" x14ac:dyDescent="0.2">
      <c r="A25" s="46"/>
      <c r="I25" s="46"/>
      <c r="K25" s="44"/>
      <c r="L25" s="46"/>
      <c r="M25" s="46"/>
      <c r="N25" s="46"/>
      <c r="O25" s="46"/>
      <c r="P25" s="51"/>
      <c r="Q25" s="51"/>
      <c r="R25" s="51"/>
      <c r="S25" s="51"/>
      <c r="T25" s="51"/>
      <c r="U25" s="51"/>
      <c r="V25" s="51"/>
      <c r="X25" s="51"/>
      <c r="Y25" s="51"/>
      <c r="Z25" s="51"/>
      <c r="AA25" s="51"/>
      <c r="AB25" s="51"/>
      <c r="AC25" s="51"/>
      <c r="AD25" s="51"/>
      <c r="AE25" s="46"/>
      <c r="AF25" s="46"/>
      <c r="AG25" s="46"/>
      <c r="AH25" s="46"/>
      <c r="AI25" s="46"/>
      <c r="AJ25" s="46"/>
      <c r="AK25" s="46"/>
      <c r="AL25" s="46"/>
      <c r="AM25" s="46"/>
    </row>
    <row r="26" spans="1:39" ht="11.1" customHeight="1" x14ac:dyDescent="0.2">
      <c r="A26" s="51" t="s">
        <v>62</v>
      </c>
      <c r="C26" s="47" t="s">
        <v>2</v>
      </c>
      <c r="D26" s="70"/>
      <c r="E26" s="53"/>
      <c r="F26" s="53"/>
      <c r="G26" s="53"/>
      <c r="H26" s="52"/>
      <c r="I26" s="46"/>
      <c r="K26" s="44"/>
      <c r="L26" s="46"/>
      <c r="M26" s="46"/>
      <c r="N26" s="46"/>
      <c r="O26" s="46"/>
      <c r="P26" s="51"/>
      <c r="Q26" s="51"/>
      <c r="R26" s="51"/>
      <c r="S26" s="51"/>
      <c r="T26" s="51"/>
      <c r="U26" s="51"/>
      <c r="V26" s="51"/>
      <c r="X26" s="51"/>
      <c r="Y26" s="51"/>
      <c r="Z26" s="51"/>
      <c r="AA26" s="51"/>
      <c r="AB26" s="51"/>
      <c r="AC26" s="51"/>
      <c r="AD26" s="51"/>
      <c r="AE26" s="46"/>
      <c r="AF26" s="46"/>
      <c r="AG26" s="46"/>
      <c r="AH26" s="46"/>
      <c r="AI26" s="46"/>
      <c r="AJ26" s="46"/>
      <c r="AK26" s="46"/>
      <c r="AL26" s="46"/>
      <c r="AM26" s="46"/>
    </row>
    <row r="27" spans="1:39" ht="11.1" customHeight="1" x14ac:dyDescent="0.2">
      <c r="A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</row>
    <row r="28" spans="1:39" ht="11.1" customHeight="1" x14ac:dyDescent="0.2">
      <c r="A28" s="51" t="s">
        <v>63</v>
      </c>
      <c r="B28" s="46"/>
      <c r="C28" s="47" t="s">
        <v>2</v>
      </c>
      <c r="D28" s="57"/>
      <c r="E28" s="53"/>
      <c r="F28" s="53"/>
      <c r="G28" s="53"/>
      <c r="H28" s="53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</row>
    <row r="29" spans="1:39" ht="11.1" customHeight="1" x14ac:dyDescent="0.2">
      <c r="A29" s="46"/>
      <c r="B29" s="51"/>
      <c r="C29" s="46"/>
      <c r="D29" s="51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</row>
    <row r="30" spans="1:39" ht="12.75" customHeight="1" x14ac:dyDescent="0.2">
      <c r="A30" s="72" t="s">
        <v>64</v>
      </c>
      <c r="B30" s="72"/>
      <c r="C30" s="72"/>
      <c r="D30" s="72"/>
      <c r="E30" s="72"/>
      <c r="F30" s="72"/>
      <c r="G30" s="72"/>
      <c r="H30" s="72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</row>
    <row r="31" spans="1:39" ht="11.1" customHeight="1" x14ac:dyDescent="0.2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</row>
    <row r="32" spans="1:39" ht="11.1" customHeight="1" x14ac:dyDescent="0.2">
      <c r="A32" s="46"/>
      <c r="B32" s="73" t="s">
        <v>65</v>
      </c>
      <c r="C32" s="73"/>
      <c r="D32" s="73"/>
      <c r="E32" s="44"/>
      <c r="F32" s="73" t="s">
        <v>5</v>
      </c>
      <c r="G32" s="73"/>
      <c r="H32" s="73"/>
      <c r="I32" s="44"/>
      <c r="J32" s="44"/>
      <c r="K32" s="44"/>
      <c r="L32" s="44"/>
      <c r="M32" s="44"/>
      <c r="N32" s="44"/>
      <c r="O32" s="44"/>
      <c r="P32" s="44"/>
      <c r="Q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</row>
    <row r="33" spans="1:39" ht="11.1" customHeight="1" x14ac:dyDescent="0.2">
      <c r="A33" s="46"/>
      <c r="B33" s="46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</row>
    <row r="34" spans="1:39" ht="11.1" customHeight="1" x14ac:dyDescent="0.2">
      <c r="A34" s="46"/>
      <c r="B34" s="46"/>
      <c r="C34" s="44" t="s">
        <v>7</v>
      </c>
      <c r="D34" s="46"/>
      <c r="F34" s="44" t="s">
        <v>6</v>
      </c>
      <c r="H34" s="44" t="s">
        <v>7</v>
      </c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6"/>
      <c r="T34" s="46"/>
      <c r="U34" s="46"/>
      <c r="V34" s="46"/>
      <c r="W34" s="46"/>
      <c r="X34" s="46"/>
      <c r="Z34" s="44"/>
      <c r="AA34" s="44"/>
      <c r="AB34" s="44"/>
      <c r="AC34" s="44"/>
      <c r="AD34" s="51"/>
      <c r="AE34" s="51"/>
      <c r="AF34" s="51"/>
      <c r="AG34" s="51"/>
      <c r="AI34" s="44"/>
      <c r="AJ34" s="44"/>
      <c r="AK34" s="44"/>
      <c r="AL34" s="46"/>
      <c r="AM34" s="46"/>
    </row>
    <row r="35" spans="1:39" ht="11.1" customHeight="1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</row>
    <row r="36" spans="1:39" x14ac:dyDescent="0.2">
      <c r="A36" s="47" t="s">
        <v>49</v>
      </c>
      <c r="B36" s="51"/>
      <c r="C36" s="60">
        <v>0.7</v>
      </c>
      <c r="D36" s="51"/>
      <c r="E36" s="51"/>
      <c r="F36" s="49">
        <v>5</v>
      </c>
      <c r="G36" s="51"/>
      <c r="H36" s="49">
        <v>15</v>
      </c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</row>
    <row r="37" spans="1:39" ht="11.1" customHeight="1" x14ac:dyDescent="0.2">
      <c r="A37" s="58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</row>
    <row r="38" spans="1:39" ht="13.5" x14ac:dyDescent="0.2">
      <c r="A38" s="47" t="s">
        <v>50</v>
      </c>
      <c r="B38" s="51"/>
      <c r="C38" s="49">
        <v>0.06</v>
      </c>
      <c r="D38" s="51"/>
      <c r="E38" s="51"/>
      <c r="F38" s="49"/>
      <c r="G38" s="51"/>
      <c r="H38" s="49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</row>
    <row r="39" spans="1:39" ht="11.1" customHeight="1" x14ac:dyDescent="0.2">
      <c r="A39" s="58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</row>
    <row r="40" spans="1:39" ht="13.5" x14ac:dyDescent="0.2">
      <c r="A40" s="47" t="s">
        <v>51</v>
      </c>
      <c r="B40" s="51"/>
      <c r="C40" s="49">
        <v>8.7200000000000006</v>
      </c>
      <c r="D40" s="51"/>
      <c r="E40" s="51"/>
      <c r="F40" s="49"/>
      <c r="G40" s="51"/>
      <c r="H40" s="49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</row>
    <row r="41" spans="1:39" ht="11.1" customHeight="1" x14ac:dyDescent="0.2">
      <c r="A41" s="58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</row>
    <row r="42" spans="1:39" x14ac:dyDescent="0.2">
      <c r="A42" s="47" t="s">
        <v>52</v>
      </c>
      <c r="B42" s="51"/>
      <c r="C42" s="49">
        <v>3.71</v>
      </c>
      <c r="D42" s="51"/>
      <c r="E42" s="51"/>
      <c r="F42" s="49"/>
      <c r="G42" s="51"/>
      <c r="H42" s="49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</row>
    <row r="43" spans="1:39" ht="11.1" customHeight="1" x14ac:dyDescent="0.2">
      <c r="A43" s="47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</row>
    <row r="44" spans="1:39" ht="13.5" x14ac:dyDescent="0.2">
      <c r="A44" s="47" t="s">
        <v>66</v>
      </c>
      <c r="B44" s="51"/>
      <c r="C44" s="63">
        <v>11126</v>
      </c>
      <c r="D44" s="51"/>
      <c r="E44" s="51"/>
      <c r="F44" s="49"/>
      <c r="G44" s="51"/>
      <c r="H44" s="49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</row>
    <row r="45" spans="1:39" ht="11.1" customHeight="1" x14ac:dyDescent="0.2">
      <c r="A45" s="47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</row>
    <row r="46" spans="1:39" ht="13.5" x14ac:dyDescent="0.2">
      <c r="A46" s="47" t="s">
        <v>54</v>
      </c>
      <c r="B46" s="51"/>
      <c r="C46" s="49">
        <v>3.86</v>
      </c>
      <c r="D46" s="51"/>
      <c r="E46" s="51"/>
      <c r="F46" s="49"/>
      <c r="G46" s="51"/>
      <c r="H46" s="49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</row>
    <row r="47" spans="1:39" ht="11.1" customHeight="1" x14ac:dyDescent="0.2">
      <c r="A47" s="47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</row>
    <row r="48" spans="1:39" x14ac:dyDescent="0.2">
      <c r="A48" s="47" t="s">
        <v>53</v>
      </c>
      <c r="B48" s="51"/>
      <c r="C48" s="69">
        <v>4.6400000000000003E-5</v>
      </c>
      <c r="D48" s="51"/>
      <c r="E48" s="51"/>
      <c r="F48" s="49"/>
      <c r="G48" s="51"/>
      <c r="H48" s="49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</row>
    <row r="49" spans="1:39" ht="11.1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</row>
    <row r="50" spans="1:39" x14ac:dyDescent="0.2">
      <c r="A50" s="47" t="s">
        <v>27</v>
      </c>
      <c r="B50" s="51"/>
      <c r="C50" s="60">
        <v>2.4</v>
      </c>
      <c r="D50" s="51"/>
      <c r="E50" s="51"/>
      <c r="F50" s="49"/>
      <c r="G50" s="51"/>
      <c r="H50" s="49">
        <v>10</v>
      </c>
      <c r="I50" s="51"/>
      <c r="J50" s="51"/>
      <c r="K50" s="51" t="s">
        <v>67</v>
      </c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</row>
    <row r="51" spans="1:39" ht="11.1" customHeight="1" x14ac:dyDescent="0.2">
      <c r="A51" s="47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</row>
    <row r="52" spans="1:39" x14ac:dyDescent="0.2">
      <c r="A52" s="47" t="s">
        <v>68</v>
      </c>
      <c r="B52" s="51"/>
      <c r="C52" s="49">
        <v>0.17499999999999999</v>
      </c>
      <c r="D52" s="51"/>
      <c r="E52" s="51"/>
      <c r="F52" s="49"/>
      <c r="G52" s="51"/>
      <c r="H52" s="49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</row>
    <row r="53" spans="1:39" ht="11.1" customHeight="1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</row>
    <row r="54" spans="1:39" x14ac:dyDescent="0.2">
      <c r="A54" s="71" t="s">
        <v>69</v>
      </c>
      <c r="B54" s="71"/>
      <c r="C54" s="49">
        <v>0.16600000000000001</v>
      </c>
      <c r="D54" s="51"/>
      <c r="E54" s="51"/>
      <c r="F54" s="49"/>
      <c r="G54" s="51"/>
      <c r="H54" s="49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</row>
    <row r="55" spans="1:39" ht="11.1" customHeight="1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</row>
    <row r="56" spans="1:39" x14ac:dyDescent="0.2">
      <c r="A56" s="51" t="s">
        <v>16</v>
      </c>
      <c r="B56" s="50"/>
      <c r="C56" s="49"/>
      <c r="D56" s="49"/>
      <c r="E56" s="49"/>
      <c r="F56" s="49"/>
      <c r="G56" s="49"/>
      <c r="H56" s="49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</row>
    <row r="57" spans="1:39" x14ac:dyDescent="0.2">
      <c r="A57" s="49"/>
      <c r="B57" s="49"/>
      <c r="C57" s="49"/>
      <c r="D57" s="49"/>
      <c r="E57" s="49"/>
      <c r="F57" s="49"/>
      <c r="G57" s="49"/>
      <c r="H57" s="49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</row>
    <row r="58" spans="1:39" x14ac:dyDescent="0.2">
      <c r="A58" s="49"/>
      <c r="B58" s="49"/>
      <c r="C58" s="49"/>
      <c r="D58" s="49"/>
      <c r="E58" s="49"/>
      <c r="F58" s="49"/>
      <c r="G58" s="49"/>
      <c r="H58" s="49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</row>
    <row r="59" spans="1:39" ht="11.1" customHeight="1" x14ac:dyDescent="0.2">
      <c r="A59" s="59" t="s">
        <v>19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</row>
    <row r="60" spans="1:39" ht="11.1" customHeight="1" x14ac:dyDescent="0.2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</row>
    <row r="61" spans="1:39" ht="11.1" customHeight="1" x14ac:dyDescent="0.2"/>
    <row r="62" spans="1:39" ht="11.1" customHeight="1" x14ac:dyDescent="0.2"/>
    <row r="63" spans="1:39" ht="11.1" customHeight="1" x14ac:dyDescent="0.2"/>
    <row r="64" spans="1:39" ht="11.1" customHeight="1" x14ac:dyDescent="0.2"/>
    <row r="65" ht="11.1" customHeight="1" x14ac:dyDescent="0.2"/>
    <row r="66" ht="11.1" customHeight="1" x14ac:dyDescent="0.2"/>
    <row r="67" ht="11.1" customHeight="1" x14ac:dyDescent="0.2"/>
    <row r="68" ht="11.1" customHeight="1" x14ac:dyDescent="0.2"/>
    <row r="69" ht="11.1" customHeight="1" x14ac:dyDescent="0.2"/>
    <row r="70" ht="11.1" customHeight="1" x14ac:dyDescent="0.2"/>
  </sheetData>
  <mergeCells count="13">
    <mergeCell ref="A12:H12"/>
    <mergeCell ref="A1:H1"/>
    <mergeCell ref="D3:E3"/>
    <mergeCell ref="A5:B5"/>
    <mergeCell ref="A7:B7"/>
    <mergeCell ref="A9:B9"/>
    <mergeCell ref="A54:B54"/>
    <mergeCell ref="A16:B16"/>
    <mergeCell ref="C18:D18"/>
    <mergeCell ref="C20:D20"/>
    <mergeCell ref="A30:H30"/>
    <mergeCell ref="B32:D32"/>
    <mergeCell ref="F32:H32"/>
  </mergeCells>
  <printOptions horizontalCentered="1"/>
  <pageMargins left="0.7" right="0.7" top="1" bottom="1" header="0.5" footer="0.5"/>
  <pageSetup scale="97" orientation="portrait" r:id="rId1"/>
  <headerFooter alignWithMargins="0">
    <oddFooter>&amp;C&amp;"Times New Roman,Regular"Page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8"/>
  <sheetViews>
    <sheetView workbookViewId="0">
      <selection sqref="A1:I1"/>
    </sheetView>
  </sheetViews>
  <sheetFormatPr defaultRowHeight="12.75" x14ac:dyDescent="0.2"/>
  <cols>
    <col min="1" max="16384" width="9.140625" style="16"/>
  </cols>
  <sheetData>
    <row r="1" spans="1:35" ht="21.75" customHeight="1" x14ac:dyDescent="0.2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35" ht="11.1" customHeight="1" x14ac:dyDescent="0.2"/>
    <row r="3" spans="1:35" ht="11.1" customHeight="1" x14ac:dyDescent="0.2">
      <c r="A3" s="77" t="s">
        <v>1</v>
      </c>
      <c r="B3" s="77"/>
      <c r="C3" s="77"/>
      <c r="D3" s="20" t="s">
        <v>33</v>
      </c>
      <c r="E3" s="20"/>
      <c r="F3" s="20"/>
      <c r="G3" s="85" t="s">
        <v>2</v>
      </c>
      <c r="H3" s="85"/>
      <c r="I3" s="13" t="s">
        <v>20</v>
      </c>
    </row>
    <row r="4" spans="1:35" ht="11.1" customHeight="1" x14ac:dyDescent="0.2">
      <c r="A4" s="1"/>
      <c r="B4" s="1"/>
      <c r="C4" s="1"/>
      <c r="G4" s="2"/>
      <c r="H4" s="2"/>
      <c r="I4" s="4"/>
    </row>
    <row r="5" spans="1:35" ht="11.1" customHeight="1" x14ac:dyDescent="0.2">
      <c r="A5" s="77" t="s">
        <v>3</v>
      </c>
      <c r="B5" s="77"/>
      <c r="C5" s="14" t="s">
        <v>35</v>
      </c>
      <c r="D5" s="20"/>
      <c r="E5" s="20"/>
      <c r="F5" s="20"/>
      <c r="G5" s="5"/>
      <c r="H5" s="5"/>
      <c r="I5" s="3"/>
    </row>
    <row r="6" spans="1:35" ht="11.1" customHeight="1" thickBo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35" ht="11.1" customHeight="1" x14ac:dyDescent="0.2">
      <c r="A7" s="22"/>
      <c r="B7" s="22"/>
      <c r="C7" s="22"/>
      <c r="D7" s="22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5" customHeight="1" x14ac:dyDescent="0.2">
      <c r="A8" s="81" t="s">
        <v>4</v>
      </c>
      <c r="B8" s="81"/>
      <c r="C8" s="24" t="s">
        <v>74</v>
      </c>
      <c r="D8" s="25"/>
      <c r="E8" s="25"/>
      <c r="F8" s="25"/>
      <c r="G8" s="25"/>
      <c r="H8" s="25"/>
      <c r="I8" s="25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</row>
    <row r="9" spans="1:35" ht="11.1" customHeight="1" x14ac:dyDescent="0.2"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</row>
    <row r="10" spans="1:35" ht="11.1" customHeight="1" x14ac:dyDescent="0.2">
      <c r="A10" s="22"/>
      <c r="B10" s="22"/>
      <c r="C10" s="22"/>
      <c r="D10" s="80" t="s">
        <v>5</v>
      </c>
      <c r="E10" s="80"/>
      <c r="F10" s="80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  <row r="11" spans="1:35" ht="11.1" customHeight="1" x14ac:dyDescent="0.2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</row>
    <row r="12" spans="1:35" s="9" customFormat="1" ht="11.1" customHeight="1" x14ac:dyDescent="0.2">
      <c r="A12" s="6" t="s">
        <v>6</v>
      </c>
      <c r="B12" s="7"/>
      <c r="C12" s="6" t="s">
        <v>7</v>
      </c>
      <c r="E12" s="6" t="s">
        <v>8</v>
      </c>
      <c r="F12" s="82" t="s">
        <v>9</v>
      </c>
      <c r="G12" s="82"/>
      <c r="H12" s="82"/>
      <c r="I12" s="6" t="s">
        <v>10</v>
      </c>
      <c r="J12" s="8"/>
    </row>
    <row r="13" spans="1:35" ht="11.1" customHeight="1" x14ac:dyDescent="0.2">
      <c r="J13" s="19"/>
      <c r="K13" s="19"/>
      <c r="L13" s="19"/>
      <c r="M13" s="23"/>
      <c r="N13" s="23"/>
      <c r="P13" s="19"/>
      <c r="Q13" s="19"/>
      <c r="R13" s="19"/>
      <c r="S13" s="19"/>
      <c r="T13" s="19"/>
      <c r="U13" s="23"/>
      <c r="V13" s="23"/>
      <c r="X13" s="19"/>
      <c r="Y13" s="19"/>
      <c r="Z13" s="19"/>
      <c r="AA13" s="19"/>
      <c r="AB13" s="19"/>
      <c r="AC13" s="19"/>
      <c r="AD13" s="19"/>
      <c r="AE13" s="23"/>
      <c r="AF13" s="23"/>
      <c r="AH13" s="19"/>
      <c r="AI13" s="19"/>
    </row>
    <row r="14" spans="1:35" ht="11.1" customHeight="1" x14ac:dyDescent="0.2">
      <c r="A14" s="15"/>
      <c r="C14" s="15">
        <v>10</v>
      </c>
      <c r="E14" s="15"/>
      <c r="G14" s="15"/>
      <c r="I14" s="15"/>
    </row>
    <row r="15" spans="1:35" ht="11.1" customHeight="1" x14ac:dyDescent="0.2"/>
    <row r="16" spans="1:35" ht="11.1" customHeight="1" x14ac:dyDescent="0.2">
      <c r="A16" s="83" t="s">
        <v>36</v>
      </c>
      <c r="B16" s="83"/>
      <c r="C16" s="83"/>
      <c r="D16" s="83"/>
      <c r="E16" s="83"/>
      <c r="F16" s="83"/>
      <c r="G16" s="83"/>
      <c r="H16" s="83"/>
      <c r="I16" s="8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</row>
    <row r="17" spans="1:35" ht="11.1" customHeight="1" x14ac:dyDescent="0.2"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</row>
    <row r="18" spans="1:35" ht="21" customHeight="1" x14ac:dyDescent="0.2">
      <c r="A18" s="76" t="s">
        <v>77</v>
      </c>
      <c r="B18" s="76"/>
      <c r="C18" s="76"/>
      <c r="D18" s="76"/>
      <c r="E18" s="76"/>
      <c r="F18" s="76"/>
      <c r="G18" s="76"/>
      <c r="H18" s="76"/>
      <c r="I18" s="76"/>
    </row>
    <row r="19" spans="1:35" ht="11.1" customHeight="1" x14ac:dyDescent="0.2"/>
    <row r="20" spans="1:35" ht="11.1" customHeight="1" x14ac:dyDescent="0.2">
      <c r="A20" s="16">
        <v>200</v>
      </c>
      <c r="B20" s="31">
        <v>99.13</v>
      </c>
      <c r="C20" s="31">
        <v>283.14999999999998</v>
      </c>
      <c r="D20" s="16">
        <v>12.186999999999999</v>
      </c>
      <c r="E20" s="16">
        <v>1133</v>
      </c>
      <c r="F20" s="42">
        <v>2.83168E-2</v>
      </c>
      <c r="G20" s="31">
        <v>2.2049999999999999E-3</v>
      </c>
      <c r="H20" s="16">
        <v>1E-3</v>
      </c>
      <c r="I20" s="16">
        <v>60</v>
      </c>
    </row>
    <row r="21" spans="1:35" ht="11.1" customHeight="1" x14ac:dyDescent="0.2">
      <c r="C21" s="31"/>
      <c r="F21" s="29"/>
    </row>
    <row r="22" spans="1:35" ht="11.1" customHeight="1" x14ac:dyDescent="0.2">
      <c r="C22" s="31"/>
      <c r="F22" s="29"/>
      <c r="G22" s="38" t="s">
        <v>22</v>
      </c>
      <c r="H22" s="29">
        <f>A20*B20/C20*D20*E20*F20*G20*H20*I20</f>
        <v>3.6220069097197931</v>
      </c>
      <c r="I22" s="16" t="s">
        <v>23</v>
      </c>
    </row>
    <row r="23" spans="1:35" ht="11.1" customHeight="1" x14ac:dyDescent="0.2">
      <c r="F23" s="29"/>
      <c r="G23" s="38" t="s">
        <v>22</v>
      </c>
      <c r="H23" s="29">
        <f>H22*8760/2000</f>
        <v>15.864390264572695</v>
      </c>
      <c r="I23" s="16" t="s">
        <v>24</v>
      </c>
    </row>
    <row r="24" spans="1:35" ht="11.1" customHeight="1" x14ac:dyDescent="0.2">
      <c r="F24" s="29"/>
      <c r="G24" s="38"/>
      <c r="H24" s="29"/>
    </row>
    <row r="25" spans="1:35" ht="11.1" customHeight="1" x14ac:dyDescent="0.2">
      <c r="D25" s="16" t="s">
        <v>40</v>
      </c>
      <c r="F25" s="29"/>
      <c r="G25" s="38"/>
      <c r="H25" s="29">
        <f>H23*3</f>
        <v>47.593170793718087</v>
      </c>
      <c r="I25" s="16" t="s">
        <v>24</v>
      </c>
    </row>
    <row r="26" spans="1:35" ht="11.1" customHeight="1" x14ac:dyDescent="0.2">
      <c r="A26" s="23"/>
      <c r="B26" s="23"/>
      <c r="C26" s="23"/>
      <c r="D26" s="23"/>
      <c r="E26" s="23"/>
      <c r="F26" s="23"/>
      <c r="G26" s="23"/>
      <c r="H26" s="23"/>
      <c r="I26" s="23"/>
    </row>
    <row r="27" spans="1:35" ht="11.1" customHeight="1" x14ac:dyDescent="0.2">
      <c r="A27" s="83" t="s">
        <v>37</v>
      </c>
      <c r="B27" s="83"/>
      <c r="C27" s="83"/>
      <c r="D27" s="83"/>
      <c r="E27" s="83"/>
      <c r="F27" s="83"/>
      <c r="G27" s="83"/>
      <c r="H27" s="83"/>
      <c r="I27" s="83"/>
    </row>
    <row r="28" spans="1:35" ht="11.1" customHeight="1" x14ac:dyDescent="0.2">
      <c r="J28" s="19"/>
      <c r="K28" s="19"/>
      <c r="L28" s="19"/>
      <c r="M28" s="19"/>
      <c r="N28" s="19"/>
      <c r="O28" s="19"/>
      <c r="P28" s="23"/>
      <c r="Q28" s="23"/>
      <c r="R28" s="23"/>
      <c r="T28" s="19"/>
      <c r="U28" s="19"/>
      <c r="V28" s="19"/>
      <c r="W28" s="19"/>
      <c r="X28" s="19"/>
      <c r="Y28" s="23"/>
      <c r="Z28" s="23"/>
      <c r="AA28" s="23"/>
      <c r="AC28" s="19"/>
      <c r="AD28" s="19"/>
      <c r="AE28" s="19"/>
      <c r="AF28" s="19"/>
      <c r="AG28" s="19"/>
      <c r="AH28" s="19"/>
      <c r="AI28" s="23"/>
    </row>
    <row r="29" spans="1:35" ht="21" customHeight="1" x14ac:dyDescent="0.2">
      <c r="A29" s="76" t="s">
        <v>34</v>
      </c>
      <c r="B29" s="76"/>
      <c r="C29" s="76"/>
      <c r="D29" s="76"/>
      <c r="E29" s="76"/>
      <c r="F29" s="76"/>
      <c r="G29" s="76"/>
      <c r="H29" s="76"/>
      <c r="I29" s="76"/>
    </row>
    <row r="30" spans="1:35" ht="11.1" customHeight="1" x14ac:dyDescent="0.2"/>
    <row r="31" spans="1:35" ht="11.1" customHeight="1" x14ac:dyDescent="0.2">
      <c r="A31" s="16">
        <v>10</v>
      </c>
      <c r="B31" s="31">
        <v>99.13</v>
      </c>
      <c r="C31" s="31">
        <v>283.14999999999998</v>
      </c>
      <c r="D31" s="31">
        <v>12.186650999999999</v>
      </c>
      <c r="E31" s="16">
        <v>2703</v>
      </c>
      <c r="F31" s="42">
        <v>2.83168E-2</v>
      </c>
      <c r="G31" s="31">
        <v>2.2049999999999999E-3</v>
      </c>
      <c r="H31" s="16">
        <v>1E-3</v>
      </c>
      <c r="I31" s="16">
        <v>60</v>
      </c>
    </row>
    <row r="32" spans="1:35" ht="11.1" customHeight="1" x14ac:dyDescent="0.2">
      <c r="C32" s="31"/>
      <c r="F32" s="29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</row>
    <row r="33" spans="1:35" ht="11.1" customHeight="1" x14ac:dyDescent="0.2">
      <c r="C33" s="31"/>
      <c r="F33" s="29"/>
      <c r="G33" s="38" t="s">
        <v>22</v>
      </c>
      <c r="H33" s="29">
        <f>A31*B31/C31*D31*E31*F31*G31*H31*I31</f>
        <v>0.43203902523753596</v>
      </c>
      <c r="I33" s="16" t="s">
        <v>23</v>
      </c>
    </row>
    <row r="34" spans="1:35" ht="11.1" customHeight="1" x14ac:dyDescent="0.2">
      <c r="F34" s="29"/>
      <c r="G34" s="38" t="s">
        <v>22</v>
      </c>
      <c r="H34" s="29">
        <f>H33*8760/2000</f>
        <v>1.8923309305404075</v>
      </c>
      <c r="I34" s="16" t="s">
        <v>24</v>
      </c>
    </row>
    <row r="35" spans="1:35" ht="11.1" customHeight="1" x14ac:dyDescent="0.2">
      <c r="J35" s="19"/>
      <c r="K35" s="19"/>
      <c r="N35" s="19"/>
      <c r="O35" s="19"/>
      <c r="P35" s="19"/>
      <c r="Q35" s="19"/>
      <c r="R35" s="19"/>
      <c r="S35" s="19"/>
      <c r="V35" s="19"/>
      <c r="W35" s="19"/>
      <c r="X35" s="19"/>
      <c r="Y35" s="19"/>
      <c r="Z35" s="19"/>
      <c r="AA35" s="19"/>
      <c r="AB35" s="19"/>
      <c r="AC35" s="19"/>
      <c r="AF35" s="19"/>
      <c r="AG35" s="19"/>
      <c r="AH35" s="19"/>
      <c r="AI35" s="19"/>
    </row>
    <row r="36" spans="1:35" s="10" customFormat="1" ht="11.1" customHeight="1" x14ac:dyDescent="0.2">
      <c r="A36" s="80" t="s">
        <v>12</v>
      </c>
      <c r="B36" s="80"/>
      <c r="C36" s="80"/>
      <c r="D36" s="26" t="s">
        <v>13</v>
      </c>
      <c r="E36" s="23"/>
      <c r="F36" s="26" t="s">
        <v>14</v>
      </c>
      <c r="G36" s="23"/>
      <c r="H36" s="26" t="s">
        <v>15</v>
      </c>
      <c r="I36" s="19"/>
    </row>
    <row r="37" spans="1:35" ht="11.1" customHeight="1" x14ac:dyDescent="0.2">
      <c r="F37" s="16" t="s">
        <v>78</v>
      </c>
      <c r="H37" s="37">
        <v>2.1400999999999999</v>
      </c>
    </row>
    <row r="38" spans="1:35" ht="11.1" customHeight="1" x14ac:dyDescent="0.2">
      <c r="D38" s="33"/>
      <c r="F38" s="30"/>
      <c r="H38" s="30"/>
    </row>
    <row r="39" spans="1:35" ht="11.1" customHeight="1" x14ac:dyDescent="0.2">
      <c r="D39" s="37"/>
      <c r="F39" s="37"/>
      <c r="H39" s="37"/>
    </row>
    <row r="40" spans="1:35" ht="11.1" customHeight="1" x14ac:dyDescent="0.2">
      <c r="A40" s="80" t="s">
        <v>16</v>
      </c>
      <c r="B40" s="80"/>
      <c r="C40" s="20" t="s">
        <v>38</v>
      </c>
      <c r="D40" s="27"/>
      <c r="E40" s="27"/>
      <c r="F40" s="27"/>
      <c r="G40" s="27"/>
      <c r="H40" s="27"/>
      <c r="I40" s="27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</row>
    <row r="41" spans="1:35" ht="11.1" customHeight="1" x14ac:dyDescent="0.2">
      <c r="A41" s="20" t="s">
        <v>39</v>
      </c>
      <c r="B41" s="20"/>
      <c r="C41" s="20"/>
      <c r="D41" s="20"/>
      <c r="E41" s="20"/>
      <c r="F41" s="20"/>
      <c r="G41" s="20"/>
      <c r="H41" s="20"/>
      <c r="I41" s="20"/>
    </row>
    <row r="42" spans="1:35" ht="11.1" customHeight="1" thickBot="1" x14ac:dyDescent="0.25">
      <c r="A42" s="28"/>
      <c r="B42" s="28"/>
      <c r="C42" s="28"/>
      <c r="D42" s="28"/>
      <c r="E42" s="28"/>
      <c r="F42" s="28"/>
      <c r="G42" s="28"/>
      <c r="H42" s="28"/>
      <c r="I42" s="28"/>
    </row>
    <row r="43" spans="1:35" ht="11.1" customHeight="1" x14ac:dyDescent="0.2"/>
    <row r="44" spans="1:35" ht="11.1" customHeight="1" x14ac:dyDescent="0.2">
      <c r="A44" s="77" t="s">
        <v>17</v>
      </c>
      <c r="B44" s="77"/>
      <c r="C44" s="12"/>
      <c r="D44" s="11"/>
      <c r="E44" s="11"/>
      <c r="F44" s="11"/>
      <c r="G44" s="1" t="s">
        <v>18</v>
      </c>
      <c r="H44" s="78"/>
      <c r="I44" s="78"/>
    </row>
    <row r="45" spans="1:35" ht="11.1" customHeight="1" x14ac:dyDescent="0.2"/>
    <row r="46" spans="1:35" ht="11.1" customHeight="1" x14ac:dyDescent="0.2">
      <c r="A46" s="79" t="s">
        <v>19</v>
      </c>
      <c r="B46" s="79"/>
      <c r="C46" s="23"/>
      <c r="D46" s="23"/>
      <c r="E46" s="23"/>
      <c r="F46" s="23"/>
      <c r="G46" s="23"/>
      <c r="H46" s="23"/>
      <c r="I46" s="23"/>
    </row>
    <row r="47" spans="1:35" ht="11.1" customHeight="1" x14ac:dyDescent="0.2">
      <c r="J47" s="19"/>
      <c r="K47" s="19"/>
      <c r="L47" s="19"/>
      <c r="M47" s="19"/>
      <c r="N47" s="19"/>
      <c r="O47" s="19"/>
      <c r="P47" s="19"/>
      <c r="Q47" s="23"/>
      <c r="R47" s="19"/>
      <c r="S47" s="19"/>
      <c r="T47" s="19"/>
      <c r="U47" s="19"/>
      <c r="V47" s="19"/>
      <c r="W47" s="19"/>
      <c r="X47" s="19"/>
      <c r="Y47" s="19"/>
      <c r="Z47" s="23"/>
      <c r="AA47" s="23"/>
      <c r="AB47" s="23"/>
      <c r="AC47" s="19"/>
      <c r="AD47" s="19"/>
      <c r="AE47" s="19"/>
      <c r="AF47" s="19"/>
      <c r="AG47" s="19"/>
      <c r="AH47" s="23"/>
      <c r="AI47" s="23"/>
    </row>
    <row r="48" spans="1:35" ht="11.1" customHeight="1" x14ac:dyDescent="0.2"/>
    <row r="49" spans="10:35" ht="11.1" customHeight="1" x14ac:dyDescent="0.2"/>
    <row r="50" spans="10:35" ht="11.1" customHeight="1" x14ac:dyDescent="0.2"/>
    <row r="51" spans="10:35" ht="11.1" customHeight="1" x14ac:dyDescent="0.2"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</row>
    <row r="52" spans="10:35" ht="11.1" customHeight="1" x14ac:dyDescent="0.2"/>
    <row r="53" spans="10:35" ht="11.1" customHeight="1" x14ac:dyDescent="0.2"/>
    <row r="54" spans="10:35" ht="11.1" customHeight="1" x14ac:dyDescent="0.2"/>
    <row r="55" spans="10:35" ht="11.1" customHeight="1" x14ac:dyDescent="0.2"/>
    <row r="56" spans="10:35" ht="11.1" customHeight="1" x14ac:dyDescent="0.2"/>
    <row r="57" spans="10:35" ht="11.1" customHeight="1" x14ac:dyDescent="0.2"/>
    <row r="58" spans="10:35" ht="11.1" customHeight="1" x14ac:dyDescent="0.2"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</row>
    <row r="59" spans="10:35" ht="11.1" customHeight="1" x14ac:dyDescent="0.2"/>
    <row r="60" spans="10:35" ht="11.1" customHeight="1" x14ac:dyDescent="0.2"/>
    <row r="61" spans="10:35" ht="11.1" customHeight="1" x14ac:dyDescent="0.2"/>
    <row r="62" spans="10:35" ht="11.1" customHeight="1" x14ac:dyDescent="0.2"/>
    <row r="63" spans="10:35" ht="11.1" customHeight="1" x14ac:dyDescent="0.2"/>
    <row r="64" spans="10:35" ht="11.1" customHeight="1" x14ac:dyDescent="0.2"/>
    <row r="65" ht="11.1" customHeight="1" x14ac:dyDescent="0.2"/>
    <row r="66" ht="11.1" customHeight="1" x14ac:dyDescent="0.2"/>
    <row r="67" ht="11.1" customHeight="1" x14ac:dyDescent="0.2"/>
    <row r="68" ht="11.1" customHeight="1" x14ac:dyDescent="0.2"/>
  </sheetData>
  <mergeCells count="16">
    <mergeCell ref="A8:B8"/>
    <mergeCell ref="D10:F10"/>
    <mergeCell ref="F12:H12"/>
    <mergeCell ref="A27:I27"/>
    <mergeCell ref="A1:I1"/>
    <mergeCell ref="A3:C3"/>
    <mergeCell ref="G3:H3"/>
    <mergeCell ref="A5:B5"/>
    <mergeCell ref="A16:I16"/>
    <mergeCell ref="A18:I18"/>
    <mergeCell ref="A29:I29"/>
    <mergeCell ref="A44:B44"/>
    <mergeCell ref="H44:I44"/>
    <mergeCell ref="A46:B46"/>
    <mergeCell ref="A36:C36"/>
    <mergeCell ref="A40:B40"/>
  </mergeCells>
  <phoneticPr fontId="9" type="noConversion"/>
  <printOptions horizontalCentered="1"/>
  <pageMargins left="0.7" right="0.7" top="1" bottom="1" header="0.5" footer="0.5"/>
  <pageSetup orientation="portrait" r:id="rId1"/>
  <headerFooter alignWithMargins="0">
    <oddFooter>&amp;C&amp;"Times New Roman,Regular"&amp;9Page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6"/>
  <sheetViews>
    <sheetView zoomScaleNormal="100" workbookViewId="0">
      <selection sqref="A1:I1"/>
    </sheetView>
  </sheetViews>
  <sheetFormatPr defaultRowHeight="12.75" x14ac:dyDescent="0.2"/>
  <cols>
    <col min="1" max="16384" width="9.140625" style="16"/>
  </cols>
  <sheetData>
    <row r="1" spans="1:35" ht="18.75" x14ac:dyDescent="0.2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3" spans="1:35" x14ac:dyDescent="0.2">
      <c r="A3" s="77" t="s">
        <v>1</v>
      </c>
      <c r="B3" s="77"/>
      <c r="C3" s="77"/>
      <c r="D3" s="20" t="s">
        <v>33</v>
      </c>
      <c r="E3" s="20"/>
      <c r="F3" s="20"/>
      <c r="G3" s="85" t="s">
        <v>2</v>
      </c>
      <c r="H3" s="85"/>
      <c r="I3" s="13" t="s">
        <v>28</v>
      </c>
    </row>
    <row r="4" spans="1:35" x14ac:dyDescent="0.2">
      <c r="A4" s="1"/>
      <c r="B4" s="1"/>
      <c r="C4" s="1"/>
      <c r="G4" s="2"/>
      <c r="H4" s="2"/>
      <c r="I4" s="4"/>
    </row>
    <row r="5" spans="1:35" x14ac:dyDescent="0.2">
      <c r="A5" s="77" t="s">
        <v>3</v>
      </c>
      <c r="B5" s="77"/>
      <c r="C5" s="67" t="s">
        <v>41</v>
      </c>
      <c r="D5" s="20"/>
      <c r="E5" s="20"/>
      <c r="F5" s="20"/>
      <c r="G5" s="5"/>
      <c r="H5" s="5"/>
      <c r="I5" s="3"/>
    </row>
    <row r="6" spans="1:35" ht="13.5" thickBot="1" x14ac:dyDescent="0.25">
      <c r="A6" s="21" t="s">
        <v>71</v>
      </c>
      <c r="B6" s="21"/>
      <c r="C6" s="21"/>
      <c r="D6" s="21"/>
      <c r="E6" s="21"/>
      <c r="F6" s="21"/>
      <c r="G6" s="21"/>
      <c r="H6" s="21"/>
      <c r="I6" s="21"/>
    </row>
    <row r="7" spans="1:35" x14ac:dyDescent="0.2">
      <c r="A7" s="22"/>
      <c r="B7" s="22"/>
      <c r="C7" s="22"/>
      <c r="D7" s="22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5.75" x14ac:dyDescent="0.2">
      <c r="A8" s="81" t="s">
        <v>4</v>
      </c>
      <c r="B8" s="81"/>
      <c r="C8" s="24" t="s">
        <v>21</v>
      </c>
      <c r="D8" s="25"/>
      <c r="E8" s="25"/>
      <c r="F8" s="25"/>
      <c r="G8" s="25"/>
      <c r="H8" s="25"/>
      <c r="I8" s="25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</row>
    <row r="9" spans="1:35" x14ac:dyDescent="0.2"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</row>
    <row r="10" spans="1:35" x14ac:dyDescent="0.2">
      <c r="A10" s="22"/>
      <c r="B10" s="22"/>
      <c r="C10" s="22"/>
      <c r="D10" s="80" t="s">
        <v>5</v>
      </c>
      <c r="E10" s="80"/>
      <c r="F10" s="80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  <row r="11" spans="1:35" x14ac:dyDescent="0.2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</row>
    <row r="12" spans="1:35" s="9" customFormat="1" ht="11.25" x14ac:dyDescent="0.2">
      <c r="A12" s="6" t="s">
        <v>6</v>
      </c>
      <c r="B12" s="7"/>
      <c r="C12" s="6" t="s">
        <v>7</v>
      </c>
      <c r="E12" s="6" t="s">
        <v>8</v>
      </c>
      <c r="F12" s="82" t="s">
        <v>9</v>
      </c>
      <c r="G12" s="82"/>
      <c r="H12" s="82"/>
      <c r="I12" s="6" t="s">
        <v>10</v>
      </c>
      <c r="J12" s="8"/>
    </row>
    <row r="13" spans="1:35" x14ac:dyDescent="0.2">
      <c r="J13" s="19"/>
      <c r="K13" s="19"/>
      <c r="L13" s="19"/>
      <c r="M13" s="23"/>
      <c r="N13" s="23"/>
      <c r="P13" s="19"/>
      <c r="Q13" s="19"/>
      <c r="R13" s="19"/>
      <c r="S13" s="19"/>
      <c r="T13" s="19"/>
      <c r="U13" s="23"/>
      <c r="V13" s="23"/>
      <c r="X13" s="19"/>
      <c r="Y13" s="19"/>
      <c r="Z13" s="19"/>
      <c r="AA13" s="19"/>
      <c r="AB13" s="19"/>
      <c r="AC13" s="19"/>
      <c r="AD13" s="19"/>
      <c r="AE13" s="23"/>
      <c r="AF13" s="23"/>
      <c r="AH13" s="19"/>
      <c r="AI13" s="19"/>
    </row>
    <row r="14" spans="1:35" x14ac:dyDescent="0.2">
      <c r="A14" s="15">
        <v>5</v>
      </c>
      <c r="C14" s="15">
        <v>15</v>
      </c>
      <c r="E14" s="15">
        <v>20</v>
      </c>
      <c r="G14" s="15"/>
      <c r="I14" s="15"/>
    </row>
    <row r="16" spans="1:35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</row>
    <row r="17" spans="1:35" x14ac:dyDescent="0.2">
      <c r="A17" s="83" t="s">
        <v>11</v>
      </c>
      <c r="B17" s="83"/>
      <c r="C17" s="83"/>
      <c r="D17" s="83"/>
      <c r="E17" s="83"/>
      <c r="F17" s="83"/>
      <c r="G17" s="83"/>
      <c r="H17" s="83"/>
      <c r="I17" s="83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</row>
    <row r="19" spans="1:35" x14ac:dyDescent="0.2">
      <c r="A19" s="10" t="s">
        <v>75</v>
      </c>
    </row>
    <row r="21" spans="1:35" x14ac:dyDescent="0.2">
      <c r="A21" s="16">
        <v>21.6</v>
      </c>
      <c r="B21" s="68">
        <v>7.45E-3</v>
      </c>
      <c r="C21" s="37" t="s">
        <v>22</v>
      </c>
      <c r="D21" s="29">
        <f>A21*B21</f>
        <v>0.16092000000000001</v>
      </c>
      <c r="E21" s="16" t="s">
        <v>23</v>
      </c>
    </row>
    <row r="22" spans="1:35" x14ac:dyDescent="0.2">
      <c r="C22" s="37" t="s">
        <v>22</v>
      </c>
      <c r="D22" s="29">
        <f>D21*8760/2000</f>
        <v>0.70482960000000006</v>
      </c>
      <c r="E22" s="16" t="s">
        <v>24</v>
      </c>
    </row>
    <row r="24" spans="1:35" x14ac:dyDescent="0.2">
      <c r="A24" s="80" t="s">
        <v>12</v>
      </c>
      <c r="B24" s="80"/>
      <c r="C24" s="80"/>
      <c r="D24" s="26" t="s">
        <v>13</v>
      </c>
      <c r="E24" s="23"/>
      <c r="F24" s="26" t="s">
        <v>14</v>
      </c>
      <c r="G24" s="23"/>
      <c r="H24" s="26" t="s">
        <v>15</v>
      </c>
      <c r="I24" s="19"/>
      <c r="J24" s="19"/>
      <c r="K24" s="19"/>
      <c r="L24" s="19"/>
      <c r="M24" s="19"/>
      <c r="N24" s="19"/>
      <c r="O24" s="19"/>
      <c r="P24" s="23"/>
      <c r="Q24" s="23"/>
      <c r="R24" s="23"/>
      <c r="T24" s="19"/>
      <c r="U24" s="19"/>
      <c r="V24" s="19"/>
      <c r="W24" s="19"/>
      <c r="X24" s="19"/>
      <c r="Y24" s="23"/>
      <c r="Z24" s="23"/>
      <c r="AA24" s="23"/>
      <c r="AC24" s="19"/>
      <c r="AD24" s="19"/>
      <c r="AE24" s="19"/>
      <c r="AF24" s="19"/>
      <c r="AG24" s="19"/>
      <c r="AH24" s="19"/>
      <c r="AI24" s="23"/>
    </row>
    <row r="26" spans="1:35" x14ac:dyDescent="0.2">
      <c r="D26" s="15"/>
      <c r="F26" s="15" t="s">
        <v>25</v>
      </c>
      <c r="H26" s="15">
        <v>2.1101000000000001</v>
      </c>
    </row>
    <row r="27" spans="1:35" x14ac:dyDescent="0.2">
      <c r="D27" s="33"/>
      <c r="F27" s="30" t="s">
        <v>26</v>
      </c>
      <c r="H27" s="15">
        <v>2.1101000000000001</v>
      </c>
    </row>
    <row r="28" spans="1:35" x14ac:dyDescent="0.2">
      <c r="A28" s="80" t="s">
        <v>16</v>
      </c>
      <c r="B28" s="80"/>
      <c r="C28" s="27"/>
      <c r="D28" s="27"/>
      <c r="E28" s="27"/>
      <c r="F28" s="27"/>
      <c r="G28" s="27"/>
      <c r="H28" s="27"/>
      <c r="I28" s="27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</row>
    <row r="29" spans="1:35" x14ac:dyDescent="0.2">
      <c r="A29" s="20"/>
      <c r="B29" s="20"/>
      <c r="C29" s="20"/>
      <c r="D29" s="20"/>
      <c r="E29" s="20"/>
      <c r="F29" s="20"/>
      <c r="G29" s="20"/>
      <c r="H29" s="20"/>
      <c r="I29" s="20"/>
    </row>
    <row r="30" spans="1:35" ht="13.5" thickBot="1" x14ac:dyDescent="0.25">
      <c r="A30" s="28"/>
      <c r="B30" s="28"/>
      <c r="C30" s="28"/>
      <c r="D30" s="28"/>
      <c r="E30" s="28"/>
      <c r="F30" s="28"/>
      <c r="G30" s="28"/>
      <c r="H30" s="28"/>
      <c r="I30" s="28"/>
    </row>
    <row r="31" spans="1:35" x14ac:dyDescent="0.2">
      <c r="A31" s="22"/>
      <c r="B31" s="22"/>
      <c r="C31" s="22"/>
      <c r="D31" s="22"/>
      <c r="E31" s="22"/>
      <c r="F31" s="22"/>
      <c r="G31" s="23"/>
      <c r="H31" s="23"/>
      <c r="I31" s="23"/>
    </row>
    <row r="32" spans="1:35" ht="18.75" x14ac:dyDescent="0.2">
      <c r="A32" s="81" t="s">
        <v>4</v>
      </c>
      <c r="B32" s="81"/>
      <c r="C32" s="24" t="s">
        <v>29</v>
      </c>
      <c r="D32" s="25"/>
      <c r="E32" s="25"/>
      <c r="F32" s="25"/>
      <c r="G32" s="25"/>
      <c r="H32" s="25"/>
      <c r="I32" s="25"/>
    </row>
    <row r="33" spans="1:35" x14ac:dyDescent="0.2">
      <c r="D33" s="23"/>
      <c r="E33" s="23"/>
      <c r="F33" s="23"/>
      <c r="G33" s="23"/>
      <c r="H33" s="23"/>
      <c r="I33" s="23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</row>
    <row r="34" spans="1:35" x14ac:dyDescent="0.2">
      <c r="A34" s="22"/>
      <c r="B34" s="22"/>
      <c r="C34" s="22"/>
      <c r="D34" s="80" t="s">
        <v>5</v>
      </c>
      <c r="E34" s="80"/>
      <c r="F34" s="80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</row>
    <row r="35" spans="1:35" x14ac:dyDescent="0.2">
      <c r="A35" s="22"/>
      <c r="B35" s="22"/>
      <c r="C35" s="22"/>
      <c r="D35" s="22"/>
      <c r="E35" s="22"/>
      <c r="F35" s="22"/>
      <c r="G35" s="23"/>
      <c r="H35" s="23"/>
      <c r="I35" s="23"/>
      <c r="J35" s="19"/>
      <c r="K35" s="19"/>
      <c r="N35" s="19"/>
      <c r="O35" s="19"/>
      <c r="P35" s="19"/>
      <c r="Q35" s="19"/>
      <c r="R35" s="19"/>
      <c r="S35" s="19"/>
      <c r="V35" s="19"/>
      <c r="W35" s="19"/>
      <c r="X35" s="19"/>
      <c r="Y35" s="19"/>
      <c r="Z35" s="19"/>
      <c r="AA35" s="19"/>
      <c r="AB35" s="19"/>
      <c r="AC35" s="19"/>
      <c r="AF35" s="19"/>
      <c r="AG35" s="19"/>
      <c r="AH35" s="19"/>
      <c r="AI35" s="19"/>
    </row>
    <row r="36" spans="1:35" s="10" customFormat="1" ht="11.25" x14ac:dyDescent="0.2">
      <c r="A36" s="6" t="s">
        <v>6</v>
      </c>
      <c r="B36" s="7"/>
      <c r="C36" s="6" t="s">
        <v>7</v>
      </c>
      <c r="D36" s="9"/>
      <c r="E36" s="6" t="s">
        <v>8</v>
      </c>
      <c r="F36" s="82" t="s">
        <v>9</v>
      </c>
      <c r="G36" s="82"/>
      <c r="H36" s="82"/>
      <c r="I36" s="6" t="s">
        <v>10</v>
      </c>
    </row>
    <row r="38" spans="1:35" x14ac:dyDescent="0.2">
      <c r="A38" s="15">
        <v>5</v>
      </c>
      <c r="C38" s="15">
        <v>15</v>
      </c>
      <c r="E38" s="15">
        <v>20</v>
      </c>
      <c r="G38" s="15"/>
      <c r="I38" s="15"/>
    </row>
    <row r="40" spans="1:35" x14ac:dyDescent="0.2">
      <c r="A40" s="23"/>
      <c r="B40" s="23"/>
      <c r="C40" s="23"/>
      <c r="D40" s="23"/>
      <c r="E40" s="23"/>
      <c r="F40" s="23"/>
      <c r="G40" s="23"/>
      <c r="H40" s="23"/>
      <c r="I40" s="23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</row>
    <row r="41" spans="1:35" x14ac:dyDescent="0.2">
      <c r="A41" s="83" t="s">
        <v>11</v>
      </c>
      <c r="B41" s="83"/>
      <c r="C41" s="83"/>
      <c r="D41" s="83"/>
      <c r="E41" s="83"/>
      <c r="F41" s="83"/>
      <c r="G41" s="83"/>
      <c r="H41" s="83"/>
      <c r="I41" s="83"/>
    </row>
    <row r="43" spans="1:35" x14ac:dyDescent="0.2">
      <c r="A43" s="10" t="s">
        <v>75</v>
      </c>
    </row>
    <row r="45" spans="1:35" x14ac:dyDescent="0.2">
      <c r="A45" s="16">
        <v>21.6</v>
      </c>
      <c r="B45" s="68">
        <v>7.45E-3</v>
      </c>
      <c r="C45" s="37" t="s">
        <v>22</v>
      </c>
      <c r="D45" s="29">
        <f>A45*B45</f>
        <v>0.16092000000000001</v>
      </c>
      <c r="E45" s="16" t="s">
        <v>23</v>
      </c>
    </row>
    <row r="46" spans="1:35" x14ac:dyDescent="0.2">
      <c r="C46" s="37" t="s">
        <v>22</v>
      </c>
      <c r="D46" s="29">
        <f>D45*8760/2000</f>
        <v>0.70482960000000006</v>
      </c>
      <c r="E46" s="16" t="s">
        <v>24</v>
      </c>
    </row>
    <row r="47" spans="1:35" x14ac:dyDescent="0.2">
      <c r="J47" s="19"/>
      <c r="K47" s="19"/>
      <c r="L47" s="19"/>
      <c r="M47" s="19"/>
      <c r="N47" s="19"/>
      <c r="O47" s="19"/>
      <c r="P47" s="19"/>
      <c r="Q47" s="23"/>
      <c r="R47" s="19"/>
      <c r="S47" s="19"/>
      <c r="T47" s="19"/>
      <c r="U47" s="19"/>
      <c r="V47" s="19"/>
      <c r="W47" s="19"/>
      <c r="X47" s="19"/>
      <c r="Y47" s="19"/>
      <c r="Z47" s="23"/>
      <c r="AA47" s="23"/>
      <c r="AB47" s="23"/>
      <c r="AC47" s="19"/>
      <c r="AD47" s="19"/>
      <c r="AE47" s="19"/>
      <c r="AF47" s="19"/>
      <c r="AG47" s="19"/>
      <c r="AH47" s="23"/>
      <c r="AI47" s="23"/>
    </row>
    <row r="48" spans="1:35" x14ac:dyDescent="0.2">
      <c r="A48" s="80" t="s">
        <v>12</v>
      </c>
      <c r="B48" s="80"/>
      <c r="C48" s="80"/>
      <c r="D48" s="26" t="s">
        <v>13</v>
      </c>
      <c r="E48" s="23"/>
      <c r="F48" s="26" t="s">
        <v>14</v>
      </c>
      <c r="G48" s="23"/>
      <c r="H48" s="26" t="s">
        <v>15</v>
      </c>
      <c r="I48" s="19"/>
    </row>
    <row r="50" spans="1:35" x14ac:dyDescent="0.2">
      <c r="D50" s="15"/>
      <c r="F50" s="15" t="s">
        <v>25</v>
      </c>
      <c r="H50" s="15">
        <v>2.1101000000000001</v>
      </c>
    </row>
    <row r="51" spans="1:35" x14ac:dyDescent="0.2">
      <c r="D51" s="33"/>
      <c r="F51" s="30" t="s">
        <v>26</v>
      </c>
      <c r="H51" s="15">
        <v>2.1101000000000001</v>
      </c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</row>
    <row r="52" spans="1:35" x14ac:dyDescent="0.2">
      <c r="A52" s="80" t="s">
        <v>16</v>
      </c>
      <c r="B52" s="80"/>
      <c r="C52" s="27"/>
      <c r="D52" s="27"/>
      <c r="E52" s="27"/>
      <c r="F52" s="27"/>
      <c r="G52" s="27"/>
      <c r="H52" s="27"/>
      <c r="I52" s="27"/>
    </row>
    <row r="53" spans="1:35" x14ac:dyDescent="0.2">
      <c r="A53" s="20"/>
      <c r="B53" s="20"/>
      <c r="C53" s="20"/>
      <c r="D53" s="20"/>
      <c r="E53" s="20"/>
      <c r="F53" s="20"/>
      <c r="G53" s="20"/>
      <c r="H53" s="20"/>
      <c r="I53" s="20"/>
    </row>
    <row r="54" spans="1:35" ht="13.5" thickBot="1" x14ac:dyDescent="0.25">
      <c r="A54" s="28"/>
      <c r="B54" s="28"/>
      <c r="C54" s="28"/>
      <c r="D54" s="28"/>
      <c r="E54" s="28"/>
      <c r="F54" s="28"/>
      <c r="G54" s="28"/>
      <c r="H54" s="28"/>
      <c r="I54" s="28"/>
    </row>
    <row r="56" spans="1:35" ht="18.75" x14ac:dyDescent="0.2">
      <c r="A56" s="81" t="s">
        <v>4</v>
      </c>
      <c r="B56" s="81"/>
      <c r="C56" s="24" t="s">
        <v>31</v>
      </c>
      <c r="D56" s="25"/>
      <c r="E56" s="25"/>
      <c r="F56" s="25"/>
      <c r="G56" s="25"/>
      <c r="H56" s="25"/>
      <c r="I56" s="25"/>
    </row>
    <row r="57" spans="1:35" x14ac:dyDescent="0.2">
      <c r="D57" s="23"/>
      <c r="E57" s="23"/>
      <c r="F57" s="23"/>
      <c r="G57" s="23"/>
      <c r="H57" s="23"/>
      <c r="I57" s="23"/>
    </row>
    <row r="58" spans="1:35" x14ac:dyDescent="0.2">
      <c r="A58" s="22"/>
      <c r="B58" s="22"/>
      <c r="C58" s="22"/>
      <c r="D58" s="80" t="s">
        <v>5</v>
      </c>
      <c r="E58" s="80"/>
      <c r="F58" s="80"/>
      <c r="G58" s="23"/>
      <c r="H58" s="23"/>
      <c r="I58" s="23"/>
    </row>
    <row r="59" spans="1:35" x14ac:dyDescent="0.2">
      <c r="A59" s="22"/>
      <c r="B59" s="22"/>
      <c r="C59" s="22"/>
      <c r="D59" s="22"/>
      <c r="E59" s="22"/>
      <c r="F59" s="22"/>
      <c r="G59" s="23"/>
      <c r="H59" s="23"/>
      <c r="I59" s="23"/>
    </row>
    <row r="60" spans="1:35" x14ac:dyDescent="0.2">
      <c r="A60" s="6" t="s">
        <v>6</v>
      </c>
      <c r="B60" s="7"/>
      <c r="C60" s="6" t="s">
        <v>7</v>
      </c>
      <c r="D60" s="10"/>
      <c r="E60" s="6" t="s">
        <v>8</v>
      </c>
      <c r="F60" s="82" t="s">
        <v>9</v>
      </c>
      <c r="G60" s="82"/>
      <c r="H60" s="82"/>
      <c r="I60" s="6" t="s">
        <v>10</v>
      </c>
    </row>
    <row r="62" spans="1:35" x14ac:dyDescent="0.2">
      <c r="A62" s="15"/>
      <c r="C62" s="15"/>
      <c r="D62" s="17"/>
      <c r="E62" s="18"/>
      <c r="G62" s="15"/>
      <c r="I62" s="15"/>
    </row>
    <row r="63" spans="1:35" x14ac:dyDescent="0.2"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</row>
    <row r="64" spans="1:35" x14ac:dyDescent="0.2">
      <c r="A64" s="23"/>
      <c r="B64" s="23"/>
      <c r="C64" s="23"/>
      <c r="D64" s="23"/>
      <c r="E64" s="23"/>
      <c r="F64" s="23"/>
      <c r="G64" s="23"/>
      <c r="H64" s="23"/>
      <c r="I64" s="23"/>
    </row>
    <row r="65" spans="1:9" x14ac:dyDescent="0.2">
      <c r="A65" s="83" t="s">
        <v>11</v>
      </c>
      <c r="B65" s="83"/>
      <c r="C65" s="83"/>
      <c r="D65" s="83"/>
      <c r="E65" s="83"/>
      <c r="F65" s="83"/>
      <c r="G65" s="83"/>
      <c r="H65" s="83"/>
      <c r="I65" s="83"/>
    </row>
    <row r="67" spans="1:9" x14ac:dyDescent="0.2">
      <c r="A67" s="10" t="s">
        <v>75</v>
      </c>
    </row>
    <row r="69" spans="1:9" x14ac:dyDescent="0.2">
      <c r="A69" s="16">
        <v>21.6</v>
      </c>
      <c r="B69" s="68">
        <v>5.8799999999999998E-4</v>
      </c>
      <c r="C69" s="37" t="s">
        <v>22</v>
      </c>
      <c r="D69" s="29">
        <f>A69*B69</f>
        <v>1.27008E-2</v>
      </c>
      <c r="E69" s="16" t="s">
        <v>23</v>
      </c>
    </row>
    <row r="70" spans="1:9" x14ac:dyDescent="0.2">
      <c r="C70" s="37" t="s">
        <v>22</v>
      </c>
      <c r="D70" s="29">
        <f>D69*8760/2000</f>
        <v>5.5629503999999996E-2</v>
      </c>
      <c r="E70" s="16" t="s">
        <v>24</v>
      </c>
    </row>
    <row r="72" spans="1:9" x14ac:dyDescent="0.2">
      <c r="A72" s="80" t="s">
        <v>12</v>
      </c>
      <c r="B72" s="80"/>
      <c r="C72" s="80"/>
      <c r="D72" s="26" t="s">
        <v>13</v>
      </c>
      <c r="E72" s="23"/>
      <c r="F72" s="26" t="s">
        <v>14</v>
      </c>
      <c r="G72" s="23"/>
      <c r="H72" s="26" t="s">
        <v>15</v>
      </c>
      <c r="I72" s="19"/>
    </row>
    <row r="74" spans="1:9" x14ac:dyDescent="0.2">
      <c r="D74" s="15"/>
      <c r="F74" s="15"/>
      <c r="H74" s="15"/>
    </row>
    <row r="75" spans="1:9" x14ac:dyDescent="0.2">
      <c r="D75" s="33"/>
      <c r="F75" s="30"/>
      <c r="H75" s="30"/>
    </row>
    <row r="76" spans="1:9" x14ac:dyDescent="0.2">
      <c r="A76" s="80" t="s">
        <v>16</v>
      </c>
      <c r="B76" s="80"/>
      <c r="C76" s="27"/>
      <c r="D76" s="27"/>
      <c r="E76" s="27"/>
      <c r="F76" s="27"/>
      <c r="G76" s="27"/>
      <c r="H76" s="27"/>
      <c r="I76" s="27"/>
    </row>
    <row r="77" spans="1:9" x14ac:dyDescent="0.2">
      <c r="A77" s="32"/>
      <c r="B77" s="32"/>
      <c r="C77" s="27"/>
      <c r="D77" s="27"/>
      <c r="E77" s="27"/>
      <c r="F77" s="27"/>
      <c r="G77" s="27"/>
      <c r="H77" s="27"/>
      <c r="I77" s="27"/>
    </row>
    <row r="78" spans="1:9" ht="13.5" thickBot="1" x14ac:dyDescent="0.25">
      <c r="A78" s="35"/>
      <c r="B78" s="35"/>
      <c r="C78" s="36"/>
      <c r="D78" s="36"/>
      <c r="E78" s="36"/>
      <c r="F78" s="36"/>
      <c r="G78" s="36"/>
      <c r="H78" s="36"/>
      <c r="I78" s="36"/>
    </row>
    <row r="79" spans="1:9" x14ac:dyDescent="0.2">
      <c r="A79" s="22"/>
      <c r="B79" s="22"/>
      <c r="C79" s="22"/>
      <c r="D79" s="22"/>
      <c r="E79" s="22"/>
      <c r="F79" s="22"/>
      <c r="G79" s="23"/>
      <c r="H79" s="23"/>
      <c r="I79" s="23"/>
    </row>
    <row r="80" spans="1:9" ht="18.75" x14ac:dyDescent="0.2">
      <c r="A80" s="81" t="s">
        <v>4</v>
      </c>
      <c r="B80" s="81"/>
      <c r="C80" s="24" t="s">
        <v>32</v>
      </c>
      <c r="D80" s="25"/>
      <c r="E80" s="25"/>
      <c r="F80" s="25"/>
      <c r="G80" s="25"/>
      <c r="H80" s="25"/>
      <c r="I80" s="25"/>
    </row>
    <row r="81" spans="1:35" x14ac:dyDescent="0.2">
      <c r="D81" s="23"/>
      <c r="E81" s="23"/>
      <c r="F81" s="23"/>
      <c r="G81" s="23"/>
      <c r="H81" s="23"/>
      <c r="I81" s="23"/>
    </row>
    <row r="82" spans="1:35" x14ac:dyDescent="0.2">
      <c r="A82" s="22"/>
      <c r="B82" s="22"/>
      <c r="C82" s="22"/>
      <c r="D82" s="80" t="s">
        <v>5</v>
      </c>
      <c r="E82" s="80"/>
      <c r="F82" s="80"/>
      <c r="G82" s="23"/>
      <c r="H82" s="23"/>
      <c r="I82" s="23"/>
    </row>
    <row r="83" spans="1:35" x14ac:dyDescent="0.2">
      <c r="A83" s="22"/>
      <c r="B83" s="22"/>
      <c r="C83" s="22"/>
      <c r="D83" s="22"/>
      <c r="E83" s="22"/>
      <c r="F83" s="22"/>
      <c r="G83" s="23"/>
      <c r="H83" s="23"/>
      <c r="I83" s="23"/>
    </row>
    <row r="84" spans="1:35" x14ac:dyDescent="0.2">
      <c r="A84" s="6" t="s">
        <v>6</v>
      </c>
      <c r="B84" s="34"/>
      <c r="C84" s="6" t="s">
        <v>7</v>
      </c>
      <c r="D84" s="9"/>
      <c r="E84" s="6" t="s">
        <v>8</v>
      </c>
      <c r="F84" s="82" t="s">
        <v>9</v>
      </c>
      <c r="G84" s="82"/>
      <c r="H84" s="82"/>
      <c r="I84" s="6" t="s">
        <v>10</v>
      </c>
    </row>
    <row r="85" spans="1:35" x14ac:dyDescent="0.2"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</row>
    <row r="86" spans="1:35" x14ac:dyDescent="0.2">
      <c r="A86" s="15"/>
      <c r="C86" s="15"/>
      <c r="E86" s="15"/>
      <c r="G86" s="15"/>
      <c r="I86" s="15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</row>
    <row r="87" spans="1:35" x14ac:dyDescent="0.2">
      <c r="J87" s="19"/>
      <c r="K87" s="19"/>
      <c r="N87" s="19"/>
      <c r="O87" s="19"/>
      <c r="P87" s="19"/>
      <c r="Q87" s="19"/>
      <c r="R87" s="19"/>
      <c r="S87" s="19"/>
      <c r="V87" s="19"/>
      <c r="W87" s="19"/>
      <c r="X87" s="19"/>
      <c r="Y87" s="19"/>
      <c r="Z87" s="19"/>
      <c r="AA87" s="19"/>
      <c r="AB87" s="19"/>
      <c r="AC87" s="19"/>
      <c r="AF87" s="19"/>
      <c r="AG87" s="19"/>
      <c r="AH87" s="19"/>
      <c r="AI87" s="19"/>
    </row>
    <row r="88" spans="1:35" s="10" customFormat="1" x14ac:dyDescent="0.2">
      <c r="A88" s="23"/>
      <c r="B88" s="23"/>
      <c r="C88" s="23"/>
      <c r="D88" s="23"/>
      <c r="E88" s="23"/>
      <c r="F88" s="23"/>
      <c r="G88" s="23"/>
      <c r="H88" s="23"/>
      <c r="I88" s="23"/>
    </row>
    <row r="89" spans="1:35" x14ac:dyDescent="0.2">
      <c r="A89" s="83" t="s">
        <v>11</v>
      </c>
      <c r="B89" s="83"/>
      <c r="C89" s="83"/>
      <c r="D89" s="83"/>
      <c r="E89" s="83"/>
      <c r="F89" s="83"/>
      <c r="G89" s="83"/>
      <c r="H89" s="83"/>
      <c r="I89" s="83"/>
    </row>
    <row r="91" spans="1:35" x14ac:dyDescent="0.2">
      <c r="A91" s="10" t="s">
        <v>75</v>
      </c>
    </row>
    <row r="92" spans="1:35" x14ac:dyDescent="0.2"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</row>
    <row r="93" spans="1:35" x14ac:dyDescent="0.2">
      <c r="A93" s="16">
        <v>21.6</v>
      </c>
      <c r="B93" s="68">
        <v>9.2200000000000004E-2</v>
      </c>
      <c r="C93" s="37" t="s">
        <v>22</v>
      </c>
      <c r="D93" s="29">
        <f>A93*B93</f>
        <v>1.9915200000000002</v>
      </c>
      <c r="E93" s="16" t="s">
        <v>23</v>
      </c>
    </row>
    <row r="94" spans="1:35" x14ac:dyDescent="0.2">
      <c r="C94" s="37" t="s">
        <v>22</v>
      </c>
      <c r="D94" s="29">
        <f>D93*8760/2000</f>
        <v>8.7228576000000011</v>
      </c>
      <c r="E94" s="16" t="s">
        <v>24</v>
      </c>
    </row>
    <row r="96" spans="1:35" x14ac:dyDescent="0.2">
      <c r="A96" s="80" t="s">
        <v>12</v>
      </c>
      <c r="B96" s="80"/>
      <c r="C96" s="80"/>
      <c r="D96" s="26" t="s">
        <v>13</v>
      </c>
      <c r="E96" s="23"/>
      <c r="F96" s="26" t="s">
        <v>14</v>
      </c>
      <c r="G96" s="23"/>
      <c r="H96" s="26" t="s">
        <v>15</v>
      </c>
      <c r="I96" s="19"/>
    </row>
    <row r="98" spans="1:35" x14ac:dyDescent="0.2">
      <c r="D98" s="15"/>
      <c r="F98" s="15"/>
      <c r="H98" s="15"/>
    </row>
    <row r="99" spans="1:35" x14ac:dyDescent="0.2">
      <c r="D99" s="33"/>
      <c r="F99" s="30"/>
      <c r="H99" s="30"/>
      <c r="J99" s="19"/>
      <c r="K99" s="19"/>
      <c r="L99" s="19"/>
      <c r="M99" s="19"/>
      <c r="N99" s="19"/>
      <c r="O99" s="19"/>
      <c r="P99" s="19"/>
      <c r="Q99" s="23"/>
      <c r="R99" s="19"/>
      <c r="S99" s="19"/>
      <c r="T99" s="19"/>
      <c r="U99" s="19"/>
      <c r="V99" s="19"/>
      <c r="W99" s="19"/>
      <c r="X99" s="19"/>
      <c r="Y99" s="19"/>
      <c r="Z99" s="23"/>
      <c r="AA99" s="23"/>
      <c r="AB99" s="23"/>
      <c r="AC99" s="19"/>
      <c r="AD99" s="19"/>
      <c r="AE99" s="19"/>
      <c r="AF99" s="19"/>
      <c r="AG99" s="19"/>
      <c r="AH99" s="23"/>
      <c r="AI99" s="23"/>
    </row>
    <row r="100" spans="1:35" x14ac:dyDescent="0.2">
      <c r="A100" s="80" t="s">
        <v>16</v>
      </c>
      <c r="B100" s="80"/>
      <c r="C100" s="20"/>
      <c r="D100" s="27"/>
      <c r="E100" s="27"/>
      <c r="F100" s="27"/>
      <c r="G100" s="27"/>
      <c r="H100" s="27"/>
      <c r="I100" s="27"/>
    </row>
    <row r="101" spans="1:35" x14ac:dyDescent="0.2">
      <c r="A101" s="32"/>
      <c r="B101" s="32"/>
      <c r="C101" s="20"/>
      <c r="D101" s="27"/>
      <c r="E101" s="27"/>
      <c r="F101" s="27"/>
      <c r="G101" s="27"/>
      <c r="H101" s="27"/>
      <c r="I101" s="27"/>
    </row>
    <row r="102" spans="1:35" ht="13.5" thickBot="1" x14ac:dyDescent="0.25">
      <c r="A102" s="21"/>
      <c r="B102" s="21"/>
      <c r="C102" s="28"/>
      <c r="D102" s="28"/>
      <c r="E102" s="28"/>
      <c r="F102" s="28"/>
      <c r="G102" s="28"/>
      <c r="H102" s="28"/>
      <c r="I102" s="28"/>
    </row>
    <row r="103" spans="1:35" x14ac:dyDescent="0.2">
      <c r="A103" s="22"/>
      <c r="B103" s="22"/>
      <c r="C103" s="22"/>
      <c r="D103" s="22"/>
      <c r="E103" s="22"/>
      <c r="F103" s="22"/>
      <c r="G103" s="23"/>
      <c r="H103" s="23"/>
      <c r="I103" s="23"/>
    </row>
    <row r="104" spans="1:35" ht="15.75" x14ac:dyDescent="0.2">
      <c r="A104" s="81" t="s">
        <v>4</v>
      </c>
      <c r="B104" s="81"/>
      <c r="C104" s="24" t="s">
        <v>30</v>
      </c>
      <c r="D104" s="25"/>
      <c r="E104" s="25"/>
      <c r="F104" s="25"/>
      <c r="G104" s="25"/>
      <c r="H104" s="25"/>
      <c r="I104" s="25"/>
    </row>
    <row r="105" spans="1:35" x14ac:dyDescent="0.2">
      <c r="D105" s="23"/>
      <c r="E105" s="23"/>
      <c r="F105" s="23"/>
      <c r="G105" s="23"/>
      <c r="H105" s="23"/>
      <c r="I105" s="23"/>
    </row>
    <row r="106" spans="1:35" x14ac:dyDescent="0.2">
      <c r="A106" s="22"/>
      <c r="B106" s="22"/>
      <c r="C106" s="22"/>
      <c r="D106" s="80" t="s">
        <v>5</v>
      </c>
      <c r="E106" s="80"/>
      <c r="F106" s="80"/>
      <c r="G106" s="23"/>
      <c r="H106" s="23"/>
      <c r="I106" s="23"/>
    </row>
    <row r="107" spans="1:35" x14ac:dyDescent="0.2">
      <c r="A107" s="22"/>
      <c r="B107" s="22"/>
      <c r="C107" s="22"/>
      <c r="D107" s="22"/>
      <c r="E107" s="22"/>
      <c r="F107" s="22"/>
      <c r="G107" s="23"/>
      <c r="H107" s="23"/>
      <c r="I107" s="23"/>
    </row>
    <row r="108" spans="1:35" x14ac:dyDescent="0.2">
      <c r="A108" s="6" t="s">
        <v>6</v>
      </c>
      <c r="B108" s="7"/>
      <c r="C108" s="6" t="s">
        <v>7</v>
      </c>
      <c r="D108" s="9"/>
      <c r="E108" s="6" t="s">
        <v>8</v>
      </c>
      <c r="F108" s="82" t="s">
        <v>9</v>
      </c>
      <c r="G108" s="82"/>
      <c r="H108" s="82"/>
      <c r="I108" s="6" t="s">
        <v>10</v>
      </c>
    </row>
    <row r="110" spans="1:35" x14ac:dyDescent="0.2">
      <c r="A110" s="15"/>
      <c r="C110" s="15"/>
      <c r="E110" s="15"/>
      <c r="G110" s="15"/>
      <c r="I110" s="15"/>
    </row>
    <row r="112" spans="1:35" x14ac:dyDescent="0.2">
      <c r="A112" s="23"/>
      <c r="B112" s="23"/>
      <c r="C112" s="23"/>
      <c r="D112" s="23"/>
      <c r="E112" s="23"/>
      <c r="F112" s="23"/>
      <c r="G112" s="23"/>
      <c r="H112" s="23"/>
      <c r="I112" s="23"/>
    </row>
    <row r="113" spans="1:9" x14ac:dyDescent="0.2">
      <c r="A113" s="83" t="s">
        <v>11</v>
      </c>
      <c r="B113" s="83"/>
      <c r="C113" s="83"/>
      <c r="D113" s="83"/>
      <c r="E113" s="83"/>
      <c r="F113" s="83"/>
      <c r="G113" s="83"/>
      <c r="H113" s="83"/>
      <c r="I113" s="83"/>
    </row>
    <row r="115" spans="1:9" x14ac:dyDescent="0.2">
      <c r="A115" s="10" t="s">
        <v>75</v>
      </c>
    </row>
    <row r="117" spans="1:9" x14ac:dyDescent="0.2">
      <c r="A117" s="16">
        <v>21.6</v>
      </c>
      <c r="B117" s="68">
        <v>3.9199999999999999E-2</v>
      </c>
      <c r="C117" s="37" t="s">
        <v>22</v>
      </c>
      <c r="D117" s="29">
        <f>A117*B117</f>
        <v>0.84672000000000003</v>
      </c>
      <c r="E117" s="16" t="s">
        <v>23</v>
      </c>
    </row>
    <row r="118" spans="1:9" x14ac:dyDescent="0.2">
      <c r="C118" s="37" t="s">
        <v>22</v>
      </c>
      <c r="D118" s="29">
        <f>D117*8760/2000</f>
        <v>3.7086336000000002</v>
      </c>
      <c r="E118" s="16" t="s">
        <v>24</v>
      </c>
    </row>
    <row r="120" spans="1:9" x14ac:dyDescent="0.2">
      <c r="A120" s="80" t="s">
        <v>12</v>
      </c>
      <c r="B120" s="80"/>
      <c r="C120" s="80"/>
      <c r="D120" s="26" t="s">
        <v>13</v>
      </c>
      <c r="E120" s="23"/>
      <c r="F120" s="26" t="s">
        <v>14</v>
      </c>
      <c r="G120" s="23"/>
      <c r="H120" s="26" t="s">
        <v>15</v>
      </c>
      <c r="I120" s="19"/>
    </row>
    <row r="122" spans="1:9" x14ac:dyDescent="0.2">
      <c r="D122" s="15"/>
      <c r="F122" s="15"/>
      <c r="H122" s="15"/>
    </row>
    <row r="123" spans="1:9" x14ac:dyDescent="0.2">
      <c r="D123" s="33"/>
      <c r="F123" s="30"/>
      <c r="H123" s="30"/>
    </row>
    <row r="124" spans="1:9" x14ac:dyDescent="0.2">
      <c r="A124" s="80" t="s">
        <v>16</v>
      </c>
      <c r="B124" s="80"/>
      <c r="C124" s="20"/>
      <c r="D124" s="27"/>
      <c r="E124" s="27"/>
      <c r="F124" s="27"/>
      <c r="G124" s="27"/>
      <c r="H124" s="27"/>
      <c r="I124" s="27"/>
    </row>
    <row r="125" spans="1:9" x14ac:dyDescent="0.2">
      <c r="A125" s="32"/>
      <c r="B125" s="32"/>
      <c r="C125" s="20"/>
      <c r="D125" s="27"/>
      <c r="E125" s="27"/>
      <c r="F125" s="27"/>
      <c r="G125" s="27"/>
      <c r="H125" s="27"/>
      <c r="I125" s="27"/>
    </row>
    <row r="126" spans="1:9" ht="13.5" thickBot="1" x14ac:dyDescent="0.25">
      <c r="A126" s="21"/>
      <c r="B126" s="21"/>
      <c r="C126" s="28"/>
      <c r="D126" s="28"/>
      <c r="E126" s="28"/>
      <c r="F126" s="28"/>
      <c r="G126" s="28"/>
      <c r="H126" s="28"/>
      <c r="I126" s="28"/>
    </row>
    <row r="127" spans="1:9" x14ac:dyDescent="0.2">
      <c r="A127" s="39"/>
      <c r="B127" s="39"/>
      <c r="C127" s="39"/>
      <c r="D127" s="39"/>
      <c r="E127" s="39"/>
      <c r="F127" s="39"/>
      <c r="G127" s="23"/>
      <c r="H127" s="23"/>
      <c r="I127" s="23"/>
    </row>
    <row r="128" spans="1:9" ht="16.5" x14ac:dyDescent="0.2">
      <c r="A128" s="81" t="s">
        <v>4</v>
      </c>
      <c r="B128" s="81"/>
      <c r="C128" s="61" t="s">
        <v>70</v>
      </c>
      <c r="D128" s="25"/>
      <c r="E128" s="25"/>
      <c r="F128" s="25"/>
      <c r="G128" s="25"/>
      <c r="H128" s="25"/>
      <c r="I128" s="25"/>
    </row>
    <row r="129" spans="1:9" x14ac:dyDescent="0.2">
      <c r="D129" s="23"/>
      <c r="E129" s="23"/>
      <c r="F129" s="23"/>
      <c r="G129" s="23"/>
      <c r="H129" s="23"/>
      <c r="I129" s="23"/>
    </row>
    <row r="130" spans="1:9" x14ac:dyDescent="0.2">
      <c r="A130" s="39"/>
      <c r="B130" s="39"/>
      <c r="C130" s="39"/>
      <c r="D130" s="80" t="s">
        <v>5</v>
      </c>
      <c r="E130" s="80"/>
      <c r="F130" s="80"/>
      <c r="G130" s="23"/>
      <c r="H130" s="23"/>
      <c r="I130" s="23"/>
    </row>
    <row r="131" spans="1:9" x14ac:dyDescent="0.2">
      <c r="A131" s="39"/>
      <c r="B131" s="39"/>
      <c r="C131" s="39"/>
      <c r="D131" s="39"/>
      <c r="E131" s="39"/>
      <c r="F131" s="39"/>
      <c r="G131" s="23"/>
      <c r="H131" s="23"/>
      <c r="I131" s="23"/>
    </row>
    <row r="132" spans="1:9" x14ac:dyDescent="0.2">
      <c r="A132" s="40" t="s">
        <v>6</v>
      </c>
      <c r="B132" s="7"/>
      <c r="C132" s="40" t="s">
        <v>7</v>
      </c>
      <c r="D132" s="9"/>
      <c r="E132" s="40" t="s">
        <v>8</v>
      </c>
      <c r="F132" s="82" t="s">
        <v>9</v>
      </c>
      <c r="G132" s="82"/>
      <c r="H132" s="82"/>
      <c r="I132" s="40" t="s">
        <v>10</v>
      </c>
    </row>
    <row r="134" spans="1:9" x14ac:dyDescent="0.2">
      <c r="A134" s="15"/>
      <c r="C134" s="15"/>
      <c r="E134" s="15"/>
      <c r="G134" s="15"/>
      <c r="I134" s="15"/>
    </row>
    <row r="136" spans="1:9" x14ac:dyDescent="0.2">
      <c r="A136" s="23"/>
      <c r="B136" s="23"/>
      <c r="C136" s="23"/>
      <c r="D136" s="23"/>
      <c r="E136" s="23"/>
      <c r="F136" s="23"/>
      <c r="G136" s="23"/>
      <c r="H136" s="23"/>
      <c r="I136" s="23"/>
    </row>
    <row r="137" spans="1:9" x14ac:dyDescent="0.2">
      <c r="A137" s="83" t="s">
        <v>11</v>
      </c>
      <c r="B137" s="83"/>
      <c r="C137" s="83"/>
      <c r="D137" s="83"/>
      <c r="E137" s="83"/>
      <c r="F137" s="83"/>
      <c r="G137" s="83"/>
      <c r="H137" s="83"/>
      <c r="I137" s="83"/>
    </row>
    <row r="139" spans="1:9" x14ac:dyDescent="0.2">
      <c r="A139" s="10" t="s">
        <v>75</v>
      </c>
    </row>
    <row r="141" spans="1:9" x14ac:dyDescent="0.2">
      <c r="A141" s="16">
        <v>21.6</v>
      </c>
      <c r="B141" s="68">
        <v>117.6</v>
      </c>
      <c r="C141" s="37" t="s">
        <v>22</v>
      </c>
      <c r="D141" s="62">
        <f>A141*B141</f>
        <v>2540.16</v>
      </c>
      <c r="E141" s="16" t="s">
        <v>23</v>
      </c>
    </row>
    <row r="142" spans="1:9" x14ac:dyDescent="0.2">
      <c r="C142" s="37" t="s">
        <v>22</v>
      </c>
      <c r="D142" s="62">
        <f>D141*8760/2000</f>
        <v>11125.900799999999</v>
      </c>
      <c r="E142" s="16" t="s">
        <v>24</v>
      </c>
    </row>
    <row r="144" spans="1:9" x14ac:dyDescent="0.2">
      <c r="A144" s="80" t="s">
        <v>12</v>
      </c>
      <c r="B144" s="80"/>
      <c r="C144" s="80"/>
      <c r="D144" s="41" t="s">
        <v>13</v>
      </c>
      <c r="E144" s="23"/>
      <c r="F144" s="41" t="s">
        <v>14</v>
      </c>
      <c r="G144" s="23"/>
      <c r="H144" s="41" t="s">
        <v>15</v>
      </c>
      <c r="I144" s="19"/>
    </row>
    <row r="146" spans="1:9" x14ac:dyDescent="0.2">
      <c r="D146" s="15"/>
      <c r="F146" s="15"/>
      <c r="H146" s="15"/>
    </row>
    <row r="147" spans="1:9" x14ac:dyDescent="0.2">
      <c r="D147" s="33"/>
      <c r="F147" s="30"/>
      <c r="H147" s="30"/>
    </row>
    <row r="148" spans="1:9" x14ac:dyDescent="0.2">
      <c r="A148" s="80" t="s">
        <v>16</v>
      </c>
      <c r="B148" s="80"/>
      <c r="C148" s="20"/>
      <c r="D148" s="27"/>
      <c r="E148" s="27"/>
      <c r="F148" s="27"/>
      <c r="G148" s="27"/>
      <c r="H148" s="27"/>
      <c r="I148" s="27"/>
    </row>
    <row r="149" spans="1:9" x14ac:dyDescent="0.2">
      <c r="A149" s="32"/>
      <c r="B149" s="32"/>
      <c r="C149" s="20"/>
      <c r="D149" s="27"/>
      <c r="E149" s="27"/>
      <c r="F149" s="27"/>
      <c r="G149" s="27"/>
      <c r="H149" s="27"/>
      <c r="I149" s="27"/>
    </row>
    <row r="150" spans="1:9" ht="13.5" thickBot="1" x14ac:dyDescent="0.25">
      <c r="A150" s="21"/>
      <c r="B150" s="21"/>
      <c r="C150" s="28"/>
      <c r="D150" s="28"/>
      <c r="E150" s="28"/>
      <c r="F150" s="28"/>
      <c r="G150" s="28"/>
      <c r="H150" s="28"/>
      <c r="I150" s="28"/>
    </row>
    <row r="151" spans="1:9" x14ac:dyDescent="0.2">
      <c r="A151" s="64"/>
      <c r="B151" s="64"/>
      <c r="C151" s="64"/>
      <c r="D151" s="64"/>
      <c r="E151" s="64"/>
      <c r="F151" s="64"/>
      <c r="G151" s="23"/>
      <c r="H151" s="23"/>
      <c r="I151" s="23"/>
    </row>
    <row r="152" spans="1:9" ht="15.75" x14ac:dyDescent="0.2">
      <c r="A152" s="81" t="s">
        <v>4</v>
      </c>
      <c r="B152" s="81"/>
      <c r="C152" s="61" t="s">
        <v>72</v>
      </c>
      <c r="D152" s="25"/>
      <c r="E152" s="25"/>
      <c r="F152" s="25"/>
      <c r="G152" s="25"/>
      <c r="H152" s="25"/>
      <c r="I152" s="25"/>
    </row>
    <row r="153" spans="1:9" x14ac:dyDescent="0.2">
      <c r="D153" s="23"/>
      <c r="E153" s="23"/>
      <c r="F153" s="23"/>
      <c r="G153" s="23"/>
      <c r="H153" s="23"/>
      <c r="I153" s="23"/>
    </row>
    <row r="154" spans="1:9" x14ac:dyDescent="0.2">
      <c r="A154" s="64"/>
      <c r="B154" s="64"/>
      <c r="C154" s="64"/>
      <c r="D154" s="80" t="s">
        <v>5</v>
      </c>
      <c r="E154" s="80"/>
      <c r="F154" s="80"/>
      <c r="G154" s="23"/>
      <c r="H154" s="23"/>
      <c r="I154" s="23"/>
    </row>
    <row r="155" spans="1:9" x14ac:dyDescent="0.2">
      <c r="A155" s="64"/>
      <c r="B155" s="64"/>
      <c r="C155" s="64"/>
      <c r="D155" s="64"/>
      <c r="E155" s="64"/>
      <c r="F155" s="64"/>
      <c r="G155" s="23"/>
      <c r="H155" s="23"/>
      <c r="I155" s="23"/>
    </row>
    <row r="156" spans="1:9" x14ac:dyDescent="0.2">
      <c r="A156" s="65" t="s">
        <v>6</v>
      </c>
      <c r="B156" s="7"/>
      <c r="C156" s="65" t="s">
        <v>7</v>
      </c>
      <c r="D156" s="9"/>
      <c r="E156" s="65" t="s">
        <v>8</v>
      </c>
      <c r="F156" s="82" t="s">
        <v>9</v>
      </c>
      <c r="G156" s="82"/>
      <c r="H156" s="82"/>
      <c r="I156" s="65" t="s">
        <v>10</v>
      </c>
    </row>
    <row r="158" spans="1:9" x14ac:dyDescent="0.2">
      <c r="A158" s="15"/>
      <c r="C158" s="15"/>
      <c r="E158" s="15"/>
      <c r="G158" s="15"/>
      <c r="I158" s="15"/>
    </row>
    <row r="160" spans="1:9" x14ac:dyDescent="0.2">
      <c r="A160" s="23"/>
      <c r="B160" s="23"/>
      <c r="C160" s="23"/>
      <c r="D160" s="23"/>
      <c r="E160" s="23"/>
      <c r="F160" s="23"/>
      <c r="G160" s="23"/>
      <c r="H160" s="23"/>
      <c r="I160" s="23"/>
    </row>
    <row r="161" spans="1:9" x14ac:dyDescent="0.2">
      <c r="A161" s="83" t="s">
        <v>11</v>
      </c>
      <c r="B161" s="83"/>
      <c r="C161" s="83"/>
      <c r="D161" s="83"/>
      <c r="E161" s="83"/>
      <c r="F161" s="83"/>
      <c r="G161" s="83"/>
      <c r="H161" s="83"/>
      <c r="I161" s="83"/>
    </row>
    <row r="163" spans="1:9" x14ac:dyDescent="0.2">
      <c r="A163" s="10" t="s">
        <v>75</v>
      </c>
    </row>
    <row r="165" spans="1:9" x14ac:dyDescent="0.2">
      <c r="A165" s="16">
        <v>21.6</v>
      </c>
      <c r="B165" s="68">
        <v>4.8999999999999997E-7</v>
      </c>
      <c r="C165" s="37" t="s">
        <v>22</v>
      </c>
      <c r="D165" s="68">
        <f>A165*B165</f>
        <v>1.0584000000000001E-5</v>
      </c>
      <c r="E165" s="16" t="s">
        <v>23</v>
      </c>
    </row>
    <row r="166" spans="1:9" x14ac:dyDescent="0.2">
      <c r="C166" s="37" t="s">
        <v>22</v>
      </c>
      <c r="D166" s="68">
        <f>D165*8760/2000</f>
        <v>4.6357920000000007E-5</v>
      </c>
      <c r="E166" s="16" t="s">
        <v>24</v>
      </c>
    </row>
    <row r="168" spans="1:9" x14ac:dyDescent="0.2">
      <c r="A168" s="80" t="s">
        <v>12</v>
      </c>
      <c r="B168" s="80"/>
      <c r="C168" s="80"/>
      <c r="D168" s="66" t="s">
        <v>13</v>
      </c>
      <c r="E168" s="23"/>
      <c r="F168" s="66" t="s">
        <v>14</v>
      </c>
      <c r="G168" s="23"/>
      <c r="H168" s="66" t="s">
        <v>15</v>
      </c>
      <c r="I168" s="19"/>
    </row>
    <row r="170" spans="1:9" x14ac:dyDescent="0.2">
      <c r="D170" s="15"/>
      <c r="F170" s="15"/>
      <c r="H170" s="15"/>
    </row>
    <row r="171" spans="1:9" x14ac:dyDescent="0.2">
      <c r="D171" s="33"/>
      <c r="F171" s="30"/>
      <c r="H171" s="30"/>
    </row>
    <row r="172" spans="1:9" x14ac:dyDescent="0.2">
      <c r="A172" s="80" t="s">
        <v>16</v>
      </c>
      <c r="B172" s="80"/>
      <c r="C172" s="20"/>
      <c r="D172" s="27"/>
      <c r="E172" s="27"/>
      <c r="F172" s="27"/>
      <c r="G172" s="27"/>
      <c r="H172" s="27"/>
      <c r="I172" s="27"/>
    </row>
    <row r="173" spans="1:9" x14ac:dyDescent="0.2">
      <c r="A173" s="32"/>
      <c r="B173" s="32"/>
      <c r="C173" s="20"/>
      <c r="D173" s="27"/>
      <c r="E173" s="27"/>
      <c r="F173" s="27"/>
      <c r="G173" s="27"/>
      <c r="H173" s="27"/>
      <c r="I173" s="27"/>
    </row>
    <row r="174" spans="1:9" ht="13.5" thickBot="1" x14ac:dyDescent="0.25">
      <c r="A174" s="21"/>
      <c r="B174" s="21"/>
      <c r="C174" s="28"/>
      <c r="D174" s="28"/>
      <c r="E174" s="28"/>
      <c r="F174" s="28"/>
      <c r="G174" s="28"/>
      <c r="H174" s="28"/>
      <c r="I174" s="28"/>
    </row>
    <row r="176" spans="1:9" ht="15.75" x14ac:dyDescent="0.2">
      <c r="A176" s="81" t="s">
        <v>4</v>
      </c>
      <c r="B176" s="81"/>
      <c r="C176" s="24" t="s">
        <v>74</v>
      </c>
      <c r="D176" s="25"/>
      <c r="E176" s="25"/>
      <c r="F176" s="25"/>
      <c r="G176" s="25"/>
      <c r="H176" s="25"/>
      <c r="I176" s="25"/>
    </row>
    <row r="177" spans="1:35" x14ac:dyDescent="0.2">
      <c r="D177" s="23"/>
      <c r="E177" s="23"/>
      <c r="F177" s="23"/>
      <c r="G177" s="23"/>
      <c r="H177" s="23"/>
      <c r="I177" s="23"/>
    </row>
    <row r="178" spans="1:35" x14ac:dyDescent="0.2">
      <c r="A178" s="64"/>
      <c r="B178" s="64"/>
      <c r="C178" s="64"/>
      <c r="D178" s="80" t="s">
        <v>5</v>
      </c>
      <c r="E178" s="80"/>
      <c r="F178" s="80"/>
      <c r="G178" s="23"/>
      <c r="H178" s="23"/>
      <c r="I178" s="23"/>
    </row>
    <row r="179" spans="1:35" x14ac:dyDescent="0.2">
      <c r="A179" s="64"/>
      <c r="B179" s="64"/>
      <c r="C179" s="64"/>
      <c r="D179" s="64"/>
      <c r="E179" s="64"/>
      <c r="F179" s="64"/>
      <c r="G179" s="23"/>
      <c r="H179" s="23"/>
      <c r="I179" s="23"/>
    </row>
    <row r="180" spans="1:35" x14ac:dyDescent="0.2">
      <c r="A180" s="65" t="s">
        <v>6</v>
      </c>
      <c r="B180" s="7"/>
      <c r="C180" s="65" t="s">
        <v>7</v>
      </c>
      <c r="D180" s="10"/>
      <c r="E180" s="65" t="s">
        <v>8</v>
      </c>
      <c r="F180" s="82" t="s">
        <v>9</v>
      </c>
      <c r="G180" s="82"/>
      <c r="H180" s="82"/>
      <c r="I180" s="65" t="s">
        <v>10</v>
      </c>
    </row>
    <row r="182" spans="1:35" x14ac:dyDescent="0.2">
      <c r="A182" s="15"/>
      <c r="C182" s="15"/>
      <c r="D182" s="17"/>
      <c r="E182" s="18"/>
      <c r="G182" s="15"/>
      <c r="I182" s="15"/>
    </row>
    <row r="183" spans="1:35" x14ac:dyDescent="0.2"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</row>
    <row r="184" spans="1:35" x14ac:dyDescent="0.2">
      <c r="A184" s="23"/>
      <c r="B184" s="23"/>
      <c r="C184" s="23"/>
      <c r="D184" s="23"/>
      <c r="E184" s="23"/>
      <c r="F184" s="23"/>
      <c r="G184" s="23"/>
      <c r="H184" s="23"/>
      <c r="I184" s="23"/>
    </row>
    <row r="185" spans="1:35" x14ac:dyDescent="0.2">
      <c r="A185" s="83" t="s">
        <v>11</v>
      </c>
      <c r="B185" s="83"/>
      <c r="C185" s="83"/>
      <c r="D185" s="83"/>
      <c r="E185" s="83"/>
      <c r="F185" s="83"/>
      <c r="G185" s="83"/>
      <c r="H185" s="83"/>
      <c r="I185" s="83"/>
    </row>
    <row r="187" spans="1:35" x14ac:dyDescent="0.2">
      <c r="A187" s="10" t="s">
        <v>75</v>
      </c>
    </row>
    <row r="189" spans="1:35" x14ac:dyDescent="0.2">
      <c r="A189" s="16">
        <v>21.6</v>
      </c>
      <c r="B189" s="68">
        <v>5.3899999999999998E-3</v>
      </c>
      <c r="C189" s="37" t="s">
        <v>22</v>
      </c>
      <c r="D189" s="29">
        <f>A189*B189</f>
        <v>0.116424</v>
      </c>
      <c r="E189" s="16" t="s">
        <v>23</v>
      </c>
    </row>
    <row r="190" spans="1:35" x14ac:dyDescent="0.2">
      <c r="C190" s="37" t="s">
        <v>22</v>
      </c>
      <c r="D190" s="29">
        <f>D189*8760/2000</f>
        <v>0.50993712000000002</v>
      </c>
      <c r="E190" s="16" t="s">
        <v>24</v>
      </c>
    </row>
    <row r="192" spans="1:35" x14ac:dyDescent="0.2">
      <c r="A192" s="80" t="s">
        <v>12</v>
      </c>
      <c r="B192" s="80"/>
      <c r="C192" s="80"/>
      <c r="D192" s="66" t="s">
        <v>13</v>
      </c>
      <c r="E192" s="23"/>
      <c r="F192" s="66" t="s">
        <v>14</v>
      </c>
      <c r="G192" s="23"/>
      <c r="H192" s="66" t="s">
        <v>15</v>
      </c>
      <c r="I192" s="19"/>
    </row>
    <row r="194" spans="1:35" x14ac:dyDescent="0.2">
      <c r="D194" s="15"/>
      <c r="F194" s="15"/>
      <c r="H194" s="15"/>
    </row>
    <row r="195" spans="1:35" x14ac:dyDescent="0.2">
      <c r="D195" s="33"/>
      <c r="F195" s="30"/>
      <c r="H195" s="30"/>
    </row>
    <row r="196" spans="1:35" x14ac:dyDescent="0.2">
      <c r="A196" s="80" t="s">
        <v>16</v>
      </c>
      <c r="B196" s="80"/>
      <c r="C196" s="27"/>
      <c r="D196" s="27"/>
      <c r="E196" s="27"/>
      <c r="F196" s="27"/>
      <c r="G196" s="27"/>
      <c r="H196" s="27"/>
      <c r="I196" s="27"/>
    </row>
    <row r="197" spans="1:35" x14ac:dyDescent="0.2">
      <c r="A197" s="32"/>
      <c r="B197" s="32"/>
      <c r="C197" s="27"/>
      <c r="D197" s="27"/>
      <c r="E197" s="27"/>
      <c r="F197" s="27"/>
      <c r="G197" s="27"/>
      <c r="H197" s="27"/>
      <c r="I197" s="27"/>
    </row>
    <row r="198" spans="1:35" ht="13.5" thickBot="1" x14ac:dyDescent="0.25">
      <c r="A198" s="35"/>
      <c r="B198" s="35"/>
      <c r="C198" s="36"/>
      <c r="D198" s="36"/>
      <c r="E198" s="36"/>
      <c r="F198" s="36"/>
      <c r="G198" s="36"/>
      <c r="H198" s="36"/>
      <c r="I198" s="36"/>
    </row>
    <row r="200" spans="1:35" ht="15.75" x14ac:dyDescent="0.2">
      <c r="A200" s="81" t="s">
        <v>4</v>
      </c>
      <c r="B200" s="81"/>
      <c r="C200" s="24" t="s">
        <v>73</v>
      </c>
      <c r="D200" s="25"/>
      <c r="E200" s="25"/>
      <c r="F200" s="25"/>
      <c r="G200" s="25"/>
      <c r="H200" s="25"/>
      <c r="I200" s="25"/>
    </row>
    <row r="201" spans="1:35" x14ac:dyDescent="0.2">
      <c r="D201" s="23"/>
      <c r="E201" s="23"/>
      <c r="F201" s="23"/>
      <c r="G201" s="23"/>
      <c r="H201" s="23"/>
      <c r="I201" s="23"/>
    </row>
    <row r="202" spans="1:35" x14ac:dyDescent="0.2">
      <c r="A202" s="64"/>
      <c r="B202" s="64"/>
      <c r="C202" s="64"/>
      <c r="D202" s="80" t="s">
        <v>5</v>
      </c>
      <c r="E202" s="80"/>
      <c r="F202" s="80"/>
      <c r="G202" s="23"/>
      <c r="H202" s="23"/>
      <c r="I202" s="23"/>
    </row>
    <row r="203" spans="1:35" x14ac:dyDescent="0.2">
      <c r="A203" s="64"/>
      <c r="B203" s="64"/>
      <c r="C203" s="64"/>
      <c r="D203" s="64"/>
      <c r="E203" s="64"/>
      <c r="F203" s="64"/>
      <c r="G203" s="23"/>
      <c r="H203" s="23"/>
      <c r="I203" s="23"/>
    </row>
    <row r="204" spans="1:35" x14ac:dyDescent="0.2">
      <c r="A204" s="65" t="s">
        <v>6</v>
      </c>
      <c r="B204" s="7"/>
      <c r="C204" s="65" t="s">
        <v>7</v>
      </c>
      <c r="D204" s="10"/>
      <c r="E204" s="65" t="s">
        <v>8</v>
      </c>
      <c r="F204" s="82" t="s">
        <v>9</v>
      </c>
      <c r="G204" s="82"/>
      <c r="H204" s="82"/>
      <c r="I204" s="65" t="s">
        <v>10</v>
      </c>
    </row>
    <row r="206" spans="1:35" x14ac:dyDescent="0.2">
      <c r="A206" s="15"/>
      <c r="C206" s="15"/>
      <c r="D206" s="17"/>
      <c r="E206" s="18"/>
      <c r="G206" s="15"/>
      <c r="I206" s="15"/>
    </row>
    <row r="207" spans="1:35" x14ac:dyDescent="0.2"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</row>
    <row r="208" spans="1:35" x14ac:dyDescent="0.2">
      <c r="A208" s="23"/>
      <c r="B208" s="23"/>
      <c r="C208" s="23"/>
      <c r="D208" s="23"/>
      <c r="E208" s="23"/>
      <c r="F208" s="23"/>
      <c r="G208" s="23"/>
      <c r="H208" s="23"/>
      <c r="I208" s="23"/>
    </row>
    <row r="209" spans="1:9" x14ac:dyDescent="0.2">
      <c r="A209" s="83" t="s">
        <v>11</v>
      </c>
      <c r="B209" s="83"/>
      <c r="C209" s="83"/>
      <c r="D209" s="83"/>
      <c r="E209" s="83"/>
      <c r="F209" s="83"/>
      <c r="G209" s="83"/>
      <c r="H209" s="83"/>
      <c r="I209" s="83"/>
    </row>
    <row r="211" spans="1:9" x14ac:dyDescent="0.2">
      <c r="A211" s="10" t="s">
        <v>75</v>
      </c>
    </row>
    <row r="213" spans="1:9" x14ac:dyDescent="0.2">
      <c r="A213" s="16">
        <v>21.6</v>
      </c>
      <c r="B213" s="68">
        <v>1.8500000000000001E-3</v>
      </c>
      <c r="C213" s="37" t="s">
        <v>22</v>
      </c>
      <c r="D213" s="31">
        <f>A213*B213</f>
        <v>3.9960000000000002E-2</v>
      </c>
      <c r="E213" s="16" t="s">
        <v>23</v>
      </c>
    </row>
    <row r="214" spans="1:9" x14ac:dyDescent="0.2">
      <c r="D214" s="31">
        <f>D213*8760/2000</f>
        <v>0.17502480000000001</v>
      </c>
      <c r="E214" s="16" t="s">
        <v>24</v>
      </c>
    </row>
    <row r="216" spans="1:9" x14ac:dyDescent="0.2">
      <c r="A216" s="80" t="s">
        <v>12</v>
      </c>
      <c r="B216" s="80"/>
      <c r="C216" s="80"/>
      <c r="D216" s="66" t="s">
        <v>13</v>
      </c>
      <c r="E216" s="23"/>
      <c r="F216" s="66" t="s">
        <v>14</v>
      </c>
      <c r="G216" s="23"/>
      <c r="H216" s="66" t="s">
        <v>15</v>
      </c>
      <c r="I216" s="19"/>
    </row>
    <row r="218" spans="1:9" x14ac:dyDescent="0.2">
      <c r="D218" s="15"/>
      <c r="F218" s="15"/>
      <c r="H218" s="15"/>
    </row>
    <row r="219" spans="1:9" x14ac:dyDescent="0.2">
      <c r="D219" s="33"/>
      <c r="F219" s="30"/>
      <c r="H219" s="30"/>
    </row>
    <row r="220" spans="1:9" x14ac:dyDescent="0.2">
      <c r="A220" s="80" t="s">
        <v>16</v>
      </c>
      <c r="B220" s="80"/>
      <c r="C220" s="20" t="s">
        <v>76</v>
      </c>
      <c r="D220" s="27"/>
      <c r="E220" s="27"/>
      <c r="F220" s="27"/>
      <c r="G220" s="27"/>
      <c r="H220" s="27"/>
      <c r="I220" s="27"/>
    </row>
    <row r="221" spans="1:9" x14ac:dyDescent="0.2">
      <c r="A221" s="32"/>
      <c r="B221" s="32"/>
      <c r="C221" s="27"/>
      <c r="D221" s="27"/>
      <c r="E221" s="27"/>
      <c r="F221" s="27"/>
      <c r="G221" s="27"/>
      <c r="H221" s="27"/>
      <c r="I221" s="27"/>
    </row>
    <row r="222" spans="1:9" ht="13.5" thickBot="1" x14ac:dyDescent="0.25">
      <c r="A222" s="35"/>
      <c r="B222" s="35"/>
      <c r="C222" s="36"/>
      <c r="D222" s="36"/>
      <c r="E222" s="36"/>
      <c r="F222" s="36"/>
      <c r="G222" s="36"/>
      <c r="H222" s="36"/>
      <c r="I222" s="36"/>
    </row>
    <row r="224" spans="1:9" x14ac:dyDescent="0.2">
      <c r="A224" s="77" t="s">
        <v>17</v>
      </c>
      <c r="B224" s="77"/>
      <c r="C224" s="12"/>
      <c r="D224" s="11"/>
      <c r="E224" s="11"/>
      <c r="F224" s="11"/>
      <c r="G224" s="1" t="s">
        <v>18</v>
      </c>
      <c r="H224" s="78"/>
      <c r="I224" s="78"/>
    </row>
    <row r="226" spans="1:9" x14ac:dyDescent="0.2">
      <c r="A226" s="79" t="s">
        <v>19</v>
      </c>
      <c r="B226" s="79"/>
      <c r="C226" s="23"/>
      <c r="D226" s="23"/>
      <c r="E226" s="23"/>
      <c r="F226" s="23"/>
      <c r="G226" s="23"/>
      <c r="H226" s="23"/>
      <c r="I226" s="23"/>
    </row>
  </sheetData>
  <mergeCells count="61">
    <mergeCell ref="A220:B220"/>
    <mergeCell ref="A200:B200"/>
    <mergeCell ref="D202:F202"/>
    <mergeCell ref="F204:H204"/>
    <mergeCell ref="A209:I209"/>
    <mergeCell ref="A216:C216"/>
    <mergeCell ref="D154:F154"/>
    <mergeCell ref="F156:H156"/>
    <mergeCell ref="A161:I161"/>
    <mergeCell ref="A168:C168"/>
    <mergeCell ref="A172:B172"/>
    <mergeCell ref="A8:B8"/>
    <mergeCell ref="D10:F10"/>
    <mergeCell ref="F12:H12"/>
    <mergeCell ref="A17:I17"/>
    <mergeCell ref="A1:I1"/>
    <mergeCell ref="A3:C3"/>
    <mergeCell ref="G3:H3"/>
    <mergeCell ref="A5:B5"/>
    <mergeCell ref="A24:C24"/>
    <mergeCell ref="A28:B28"/>
    <mergeCell ref="A176:B176"/>
    <mergeCell ref="D178:F178"/>
    <mergeCell ref="A52:B52"/>
    <mergeCell ref="A32:B32"/>
    <mergeCell ref="D34:F34"/>
    <mergeCell ref="F36:H36"/>
    <mergeCell ref="A41:I41"/>
    <mergeCell ref="A48:C48"/>
    <mergeCell ref="A56:B56"/>
    <mergeCell ref="D58:F58"/>
    <mergeCell ref="A80:B80"/>
    <mergeCell ref="D82:F82"/>
    <mergeCell ref="F84:H84"/>
    <mergeCell ref="A89:I89"/>
    <mergeCell ref="A104:B104"/>
    <mergeCell ref="D106:F106"/>
    <mergeCell ref="F108:H108"/>
    <mergeCell ref="A113:I113"/>
    <mergeCell ref="F60:H60"/>
    <mergeCell ref="A65:I65"/>
    <mergeCell ref="A72:C72"/>
    <mergeCell ref="A76:B76"/>
    <mergeCell ref="A96:C96"/>
    <mergeCell ref="A100:B100"/>
    <mergeCell ref="A224:B224"/>
    <mergeCell ref="H224:I224"/>
    <mergeCell ref="A226:B226"/>
    <mergeCell ref="A120:C120"/>
    <mergeCell ref="A124:B124"/>
    <mergeCell ref="A128:B128"/>
    <mergeCell ref="D130:F130"/>
    <mergeCell ref="F132:H132"/>
    <mergeCell ref="A137:I137"/>
    <mergeCell ref="A144:C144"/>
    <mergeCell ref="A148:B148"/>
    <mergeCell ref="A185:I185"/>
    <mergeCell ref="A192:C192"/>
    <mergeCell ref="A196:B196"/>
    <mergeCell ref="F180:H180"/>
    <mergeCell ref="A152:B152"/>
  </mergeCells>
  <phoneticPr fontId="9" type="noConversion"/>
  <printOptions horizontalCentered="1"/>
  <pageMargins left="0.7" right="0.7" top="1" bottom="1" header="0.5" footer="0.5"/>
  <pageSetup scale="94" orientation="portrait" r:id="rId1"/>
  <headerFooter alignWithMargins="0">
    <oddFooter>&amp;C&amp;"Times New Roman,Regular"&amp;9Page &amp;P of &amp;N</oddFooter>
  </headerFooter>
  <rowBreaks count="4" manualBreakCount="4">
    <brk id="54" max="16383" man="1"/>
    <brk id="102" max="16383" man="1"/>
    <brk id="150" max="16383" man="1"/>
    <brk id="1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Permit Review</vt:lpstr>
      <vt:lpstr>001</vt:lpstr>
      <vt:lpstr>002</vt:lpstr>
      <vt:lpstr>'Permit Review'!Print_Area</vt:lpstr>
    </vt:vector>
  </TitlesOfParts>
  <Company>City of Jacksonville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Blane</dc:creator>
  <cp:lastModifiedBy>Blane Johnson</cp:lastModifiedBy>
  <cp:lastPrinted>2012-11-20T16:12:02Z</cp:lastPrinted>
  <dcterms:created xsi:type="dcterms:W3CDTF">2010-11-02T12:57:39Z</dcterms:created>
  <dcterms:modified xsi:type="dcterms:W3CDTF">2012-11-20T16:12:10Z</dcterms:modified>
</cp:coreProperties>
</file>